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d.docs.live.net/540940430f9901d8/Desktop/Alcaldia Local CB/ALCALDIA 2026/LICITACION/EVENTOS DEPORTIVOS/DFF 04-06-26/"/>
    </mc:Choice>
  </mc:AlternateContent>
  <xr:revisionPtr revIDLastSave="131" documentId="8_{262E2FFF-9559-4D88-AC3A-B748C83F8C04}" xr6:coauthVersionLast="47" xr6:coauthVersionMax="47" xr10:uidLastSave="{31CE5644-7081-4653-AC95-B1CF85CB2DBA}"/>
  <bookViews>
    <workbookView xWindow="-120" yWindow="-120" windowWidth="20730" windowHeight="11040" xr2:uid="{00000000-000D-0000-FFFF-FFFF00000000}"/>
  </bookViews>
  <sheets>
    <sheet name="EVENTOS RECREODEPORTIVOS" sheetId="2" r:id="rId1"/>
    <sheet name="BOLSA DIFUSION " sheetId="3" r:id="rId2"/>
  </sheets>
  <definedNames>
    <definedName name="_xlnm._FilterDatabase" localSheetId="0" hidden="1">'EVENTOS RECREODEPORTIVOS'!$A$6:$K$182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2" i="2" l="1"/>
  <c r="J12" i="2"/>
  <c r="H12" i="2"/>
  <c r="K109" i="2" l="1"/>
  <c r="K107" i="2"/>
  <c r="K127" i="2"/>
  <c r="K125" i="2"/>
  <c r="K123" i="2"/>
  <c r="K129" i="2"/>
  <c r="K131" i="2"/>
  <c r="K133" i="2"/>
  <c r="K135" i="2"/>
  <c r="K137" i="2"/>
  <c r="K170" i="2"/>
  <c r="K172" i="2"/>
  <c r="B170" i="2"/>
  <c r="B166" i="2"/>
  <c r="B162" i="2"/>
  <c r="B158" i="2"/>
  <c r="B154" i="2"/>
  <c r="B150" i="2"/>
  <c r="B70" i="2"/>
  <c r="B71" i="2" s="1"/>
  <c r="B72" i="2" s="1"/>
  <c r="B73" i="2" s="1"/>
  <c r="B74" i="2" s="1"/>
  <c r="B75" i="2" s="1"/>
  <c r="B76" i="2" s="1"/>
  <c r="B77" i="2" s="1"/>
  <c r="B78" i="2" s="1"/>
  <c r="B79" i="2" s="1"/>
  <c r="B81" i="2" s="1"/>
  <c r="B82" i="2" s="1"/>
  <c r="B83" i="2" s="1"/>
  <c r="B84" i="2" s="1"/>
  <c r="B85" i="2" s="1"/>
  <c r="B86" i="2" s="1"/>
  <c r="B87" i="2" s="1"/>
  <c r="K139" i="2"/>
  <c r="K141" i="2"/>
</calcChain>
</file>

<file path=xl/sharedStrings.xml><?xml version="1.0" encoding="utf-8"?>
<sst xmlns="http://schemas.openxmlformats.org/spreadsheetml/2006/main" count="652" uniqueCount="328">
  <si>
    <t>ITEM</t>
  </si>
  <si>
    <t xml:space="preserve">NOTA 1: </t>
  </si>
  <si>
    <t xml:space="preserve">NOTA 2: </t>
  </si>
  <si>
    <t xml:space="preserve">NOTA 4: </t>
  </si>
  <si>
    <t xml:space="preserve">Nombre del representante legal: __________________________ </t>
  </si>
  <si>
    <t xml:space="preserve">C.C: ____________________ </t>
  </si>
  <si>
    <t xml:space="preserve">Dirección: _______________________________________________ </t>
  </si>
  <si>
    <t xml:space="preserve">Teléfonos: ______________________________________________ </t>
  </si>
  <si>
    <t>e-mail: _________________________________________________</t>
  </si>
  <si>
    <t>Nombre o Razón Social del Proponente: _____________________</t>
  </si>
  <si>
    <t>N.I.T: _________________________________</t>
  </si>
  <si>
    <t xml:space="preserve">NOTA 5: </t>
  </si>
  <si>
    <t>DESCRIPCIÓN / ESPECIFICACIÓN TÉCNICA</t>
  </si>
  <si>
    <t xml:space="preserve">ALCALDIA LOCAL DE CIUDAD BOLIVAR </t>
  </si>
  <si>
    <t xml:space="preserve">TOTAL </t>
  </si>
  <si>
    <t xml:space="preserve">NOTA 6: </t>
  </si>
  <si>
    <t xml:space="preserve">CANTIDAD </t>
  </si>
  <si>
    <t>Para diligenciar la propusta economica tener en cuenta que se debe revisar el Anexo tecnico de cada una de las especificaciones de los productos.</t>
  </si>
  <si>
    <t>NOTA 3:</t>
  </si>
  <si>
    <t>El proponente deberá diligenciar de manera completa los datos de identificación de la empresa, incluyendo nombre o razón social, NIT, dirección, teléfono y nombre del representante legal, según corresponda.
La propuesta deberá estar debidamente firmada por el proponente o su representante legal.
La falta de firma impedirá que la propuesta se tenga como válidamente presentada y constituirá causal de rechazo.</t>
  </si>
  <si>
    <t>La propuesta económica deberá presentarse en valores enteros, sin incluir decimales ni valores ocultos.
En caso de que la Entidad evidencie la inclusión de decimales o valores ocultos, aplicará la siguiente regla de redondeo:
-Los valores con decimales menores o iguales a 0,49 se aproximarán al entero inmediatamente inferior.
-Los valores con decimales mayores o iguales a 0,50 se aproximarán al entero inmediatamente superior.
Una vez aplicado el procedimiento de redondeo, si el valor total resultante supera el presupuesto oficial establecido por la Entidad, la propuesta será rechazada por exceder el valor máximo permitido en el proceso.</t>
  </si>
  <si>
    <t>La Entidad se reserva el derecho de efectuar correcciones aritméticas en las fórmulas u operaciones matemáticas de la propuesta, con el fin de validar los valores presentados.
Los valores resultantes de dichas correcciones serán considerados definitivos y aceptados por el proponente para efectos del proceso.
En caso de que los valores ajustados bajo esta regla superen el Total valor estimado por la Entidad, la propuesta será rechazada por exceder el presupuesto máximo permitido.</t>
  </si>
  <si>
    <t>NOTA 7:</t>
  </si>
  <si>
    <t>Se deja constancia de que los valores ofertados por los proponentes para todos los elementos y servicios objeto de la contratación incluyen la totalidad de los impuestos y tributos aplicables conforme a la normativa fiscal vigente, tales como retefuente, reteICA, IVA, reteIVA, timbre, y cualquier otro tributo que pueda recaer sobre los bienes o servicios, incluso cuando algunas tarifas se encuentren temporalmente en 0%.
En particular, se aclara que los valores correspondientes a refrigerios, almuerzos y demás elementos de la canasta familiar incluyen el impuesto al consumo (cuando aplique) y cualquier otro gravamen que pueda recaer sobre este tipo de bienes y servicios.
Asimismo, se informa que los valores ofertados por los proponentes deben considerar la totalidad de los gastos de administración, la utilidad y cualquier otro costo asociado a la prestación de los servicios o suministro de los elementos contratados.
La presente nota tiene como finalidad dejar expresa constancia del carácter integral de los valores ofertados, a efectos contables, presupuestales y contractuales.</t>
  </si>
  <si>
    <t>Objeto: “PRESTAR LOS SERVICIOS PARA EJECUTAR LAS ACTIVIDADES DE LOS EVENTOS RECREATIVOS Y DEPORTIVOS, EN EL MARCO DEL PROYECTO 2249 “CIUDAD BOLÍVAR, “CIUDAD BOLÍVAR CAMINA SEGURA Y CON BIENESTAR A TRAVÉS DE LA PRACTICA Y FORMACIÓN EN EL DEPORTE, LA RECREACIÓN Y LA ACTIVIDAD FÍSICA”, DEL PLAN DE DESARROLLO LOCAL 2025 - 2028".</t>
  </si>
  <si>
    <t xml:space="preserve">PROPUESTA ECONOMICA </t>
  </si>
  <si>
    <t>ELEMENTO Y/O PRODUCTO</t>
  </si>
  <si>
    <t>UNIDAD DE MEDIDA</t>
  </si>
  <si>
    <t>TIEMPO</t>
  </si>
  <si>
    <t xml:space="preserve">RECURSO HUMANO TRANSVERSAL </t>
  </si>
  <si>
    <t xml:space="preserve">Mes </t>
  </si>
  <si>
    <t>PROFESIONAL DE APOYO</t>
  </si>
  <si>
    <t>INSTRUCTORES</t>
  </si>
  <si>
    <t xml:space="preserve">BOLSA </t>
  </si>
  <si>
    <t>Servicio / día</t>
  </si>
  <si>
    <t>BUS / INTERMUNICIPAL
(40 pasajeros)</t>
  </si>
  <si>
    <t>Alquiler de buses (recorridos ida y regreso) recorridos intermunicipales. Características técnicas cómodos climatizados, con capacidad maxima para 40 personas sentadas, con vidrios panorámicos, excelentes condiciones técnico mecánicas, de aseo y estéticas, salida de emergencia, equipo de sonido, botiquín de primeros auxilios, conductor experimentado y calificado, que conduzca a la velocidad permitida y con equipo completo de carretera). (punto salida - punto llegada) recorrido ida y vuelta. Modelo 2021 en adelante, con todos los requisitos de Ley para transporte de pasajeros y pólizas vigentes (extracontractual todo riesgo, SOAT) y revisión tecnico mecanica trimestral vigente, conductor apto sin restricciones y sin comparendos al día del servicio.</t>
  </si>
  <si>
    <t>DESAYUNO TIPO 1</t>
  </si>
  <si>
    <t>(170 gramos mínimo) Sopa (Caldo de costilla ó changua), tamal, calentado, entre otros.
un (1) Carbohidrato de 70 gramos (pan, arepa, tostadas, entre otros)
Una (1) Proción de fruta de 100 gramos
Un (1) Jugo Natural de 9 onzas (naranja o mandarina)
Una (1) Bebida Caliente de 12 Onzas) (Café, té, Chocolate)
Mantequilla 10 gramos, Mermelada 15 gramos
El empaque del desayuno debe tener mínimo tres divisiones, Biodegradable. (lo anterior en un empaque que cumpla los lineamientos de la política ambiental del distrito capital con respecto a los plásticos y empaques de un solo uso.)
Deben entregarse empacados individual y herméticamente, garantizando productos frescos y preparación del mismo día, incluye transporte de entrega. 
(Presentar 4 alternativas o atender a solicitud de enfoque diferencial cuando así lo requiera la Entidad. Incluye transporte, menaje y servicio (servido en plato o mesa según corresponda). Deben entregarse empacados herméticamente, garantizando productos frescos y preparación del mismo día , incluye transporte de entrega.</t>
  </si>
  <si>
    <t>Unidad</t>
  </si>
  <si>
    <t>ALMUERZO TIPO 1</t>
  </si>
  <si>
    <t>Una (1) Entrada ( Sopa y/o crema y/o consomé y/o fruta)
Una (1) proteína de 150 gramos mínimo (Pollo y/o carne de res y/o cerdo y/o pescado)
Una (1) Porcion de arroz entre 70 a 90 gramos 
Una (1) guarnición porción de 100 gramos (fríjoles y/o garbanzos y/o lentejas y/o arverja) y/o porción verdura fría y/o caliente de 100 gramos mínimo.
Una (1) porción de Ensalada de mínimo 70 gr.
Un (1) postre de mínimo 30 gramos (frutas y/o gelatinas y/o flanes y/o bocadillos y/o dulces y/o entre otros)
Una (1) Bebida refresco y/o nectar de fruta 200 ml y/o jugo natural en agua servido en vaso de 12 onzas y/o gaseosa botella plástica de 250 ml (tipo ziplock).
Incluir 4 opciones de menú (incluida una opción vegetariana)
El empaque del almuerzo debe tener mínimo tres divisiones, Biodegradable. (lo anterior en un empaque que cumpla los lineamientos de la política ambiental del distrito capital con respecto a los plásticos y empaques de un solo uso.)
Deben entregarse empacados individual y herméticamente con cubiertos biodegradables, garantizando productos frescos y preparación del mismo día , incluye transporte de entrega.</t>
  </si>
  <si>
    <t>Póliza de seguro de accidentes personales que ampare a los partici-pantes, monitores y personal de apoyo durante el desarrollo de las actividades. Coberturas mínimas: muerte accidental, invalidez o desmembración, gastos médicos y gastos funerarios, conforme a los montos establecidos en el componente.</t>
  </si>
  <si>
    <t>Gorra (cachuchas)</t>
  </si>
  <si>
    <t>Cabina de sonido</t>
  </si>
  <si>
    <t xml:space="preserve">MICROFONO SOLAPA (COMPRA)
</t>
  </si>
  <si>
    <t xml:space="preserve">Compra de MICROFONO INALAMBRICO / SOLAPA para las actividades. UHF: Sistema inalámbrico profesional, con body pack y micrófono de solapa unidireccional, con base de dos antenas, 40 a 70 metros de alcance, con accesorios y baterías recargables incluidos.
Transmisor:
Alimentación: 3 V- ͞͞͞- ͞- (2 x AA)
Rango en frecuencia: 600 MHz a 690 MHz
Estabilidad: 50 ppm (-10 °C a 50 °C)
Poder de transmisión: 10 dBm
Máximo nivel de alimentación:  450 dBV (a 1000 sinusoidal).
Receptor:
Alimentación: 13,5 V- ͞͞͞- ͞- 1A
Rango en frecuencia: 600 MHz a 690 MHz
Sensibilidad: -100 dBm
Respuesta en frecuencia: 50 Hz a 15 kHz ±2 dB
Rango dinámico: &gt;90 dB
Convertidor de voltaje:
Alimentación: 100 a 240 V~ 60 Hz 10 W
Salida: 13,5 V- ͞͞͞- ͞- 1 A </t>
  </si>
  <si>
    <t xml:space="preserve">COMPONENTE 2: PRIMER FESTIVAL DRAFE POR LA PAZ, AMISTAD Y CONVIVENCIA. </t>
  </si>
  <si>
    <t>PLAN DE CONTINGENCIA TIPO 3</t>
  </si>
  <si>
    <t>Servicio</t>
  </si>
  <si>
    <t>TARIMA 6x8</t>
  </si>
  <si>
    <t>CARPA 4X4</t>
  </si>
  <si>
    <t xml:space="preserve">Puesto de primeros auxilios </t>
  </si>
  <si>
    <t>Deberá contar con dos personas auxiliares de enfermería con botiquín y carpa para atención de emergencias, debe contener como mínimo, una mesa y dos sillas.</t>
  </si>
  <si>
    <t>Baños portátiles</t>
  </si>
  <si>
    <t>Bus dentro de la localidad 40 Personas</t>
  </si>
  <si>
    <t>Presentaciones musicales</t>
  </si>
  <si>
    <t>TROFEO TIPO 1</t>
  </si>
  <si>
    <t>Medallas de participación</t>
  </si>
  <si>
    <t xml:space="preserve">Refrigerio tipo 1 </t>
  </si>
  <si>
    <t>Un (1) producto de panadería de sal de mínimo 120 gr (pastel de pollo o carne) o sándwich (pan tipo molde, 1 rodaja de jamón (cerdo, pollo, cordero, pavo, etc.), 1 rodaja de queso (doble crema o mozzarella), o empanada de carne o pollo de 80 gr.
 Una (1) fruta entera de temporada de mínimo 80 g.
 Una (1) Golosina
 Una (1) una bebida de refresco o néctar de fruta no alcoholica, no láctea, no energizante envasada en empaques 100% biodegradables en procesos de compostaje, biodegradable en proceso natural o que cuente con contenido de materia prima 100% reciclada de mínimo 200 ml o Bebida caliente de 9 onzas.
 (lo anterior en un empaque que cumpla los lineamientos de la política ambiental del distrito capital con respecto a los plásticos y empaques de un solo uso.)
 Deben entregarse empacados individual y herméticamente con cubiertos biodegradables, garantizando productos frescos, incluye transporte de entrega</t>
  </si>
  <si>
    <t xml:space="preserve">Hidratacion tipo dos </t>
  </si>
  <si>
    <t>Agua para el consumo humano en botella plástica reciclable (material 100% biodegradables en procesos de compostaje, biodegradables en proceso natural o que cuenten con contenido de materia prima 100% reciclada) - Presentación de mínimo 600 mililitros</t>
  </si>
  <si>
    <t>Parqués gigante</t>
  </si>
  <si>
    <t>Palos de balso largos</t>
  </si>
  <si>
    <t>Pliegos de papel celofán</t>
  </si>
  <si>
    <t>Piola</t>
  </si>
  <si>
    <t>Rollo</t>
  </si>
  <si>
    <t>Pegante</t>
  </si>
  <si>
    <t>Tijeras</t>
  </si>
  <si>
    <t>Bisturi</t>
  </si>
  <si>
    <t>Alfiler</t>
  </si>
  <si>
    <t>Caja</t>
  </si>
  <si>
    <t>Pinceles (set)</t>
  </si>
  <si>
    <t>Set</t>
  </si>
  <si>
    <t>Temperas</t>
  </si>
  <si>
    <t>Botilitos</t>
  </si>
  <si>
    <t>Canguro</t>
  </si>
  <si>
    <t>Certificado de participación (diploma)</t>
  </si>
  <si>
    <t>Diplomas en papel opalina, tamaña carta , impresión laser, full color, para los participantes del proceso , con los logos de la alcaldia local de ciudad bolivar, donde incluye el nombre del participante y una frase de participacion en dicho proceso.</t>
  </si>
  <si>
    <t>Tarima / escenario principal</t>
  </si>
  <si>
    <t>Animador recreodeportivo</t>
  </si>
  <si>
    <t xml:space="preserve">Servicio/Dia </t>
  </si>
  <si>
    <t>Juego</t>
  </si>
  <si>
    <t>Kit</t>
  </si>
  <si>
    <t xml:space="preserve">Personal de Aseo  </t>
  </si>
  <si>
    <t>Estará encargado de mantener antes, durante y después del evento el aseo en las diferentes zonas donde se llevará a cabo el evento</t>
  </si>
  <si>
    <t>Punto de hidratación</t>
  </si>
  <si>
    <t>Punto operativo de suministro de agua potable con capacidad para la recarga simultánea, equivalente a un volumen total de 200 litros por jornada, garantizando condiciones de higiene, flujo continuo y acceso seguro al agua durante el desarrollo de las actividades recreo-deportivas y comunitarias.</t>
  </si>
  <si>
    <t>PLAN DE CONTINGENCIA TIPO 2</t>
  </si>
  <si>
    <t>COMPONENTE 4:  BICI RECORRIDOS CATEGORÍA RECREATIVA Y AFICIONADA</t>
  </si>
  <si>
    <t>Escolta motorizado</t>
  </si>
  <si>
    <t>Dos (2) escoltas motorizados por recorrido, motocicleta &gt;125 c.c., licencia A2, SOAT y técnico‑mecánicas vigentes. Control y acompañamiento vial durante toda la ruta.</t>
  </si>
  <si>
    <t>Hidratación tipo 1</t>
  </si>
  <si>
    <t>Kit ciclismo</t>
  </si>
  <si>
    <t>Kit individual de seguridad para actividad ciclística compuesto por luz recargable USB de uso universal, guantes de ciclismo en tallas S, M y L con ajuste ergonómico y material antideslizante, y casco de protección con sistema de ajuste regulable, ventilación incorporada y visera removible. Diseñado para garantizar condiciones de seguridad, visibilidad y comodidad durante actividades recreo-deportivas en bicicleta.</t>
  </si>
  <si>
    <t>Plan de contingencia 1</t>
  </si>
  <si>
    <t>Servicio / recorrido</t>
  </si>
  <si>
    <t>Ambulancia medicalizada</t>
  </si>
  <si>
    <t>Servicio ambulancia medicalizada con su respectiva tripulación (médico, auxiliar de enfermería y conductor)
Esta debe contar con una camilla, equipo básico de primeros auxilios y un desfibrilador, de acuerdo a lo establecido en la Resolución 2003 de 2014 del Ministerio de salud y la Norma Técnica Colombiana 3729.</t>
  </si>
  <si>
    <t>Apoyo mecánico básico (adicional)</t>
  </si>
  <si>
    <t>Técnico mecánico de bicicletas encargado del mantenimiento preventivo previo a las salidas ciclísticas y del apoyo en contingencias básicas durante el recorrido. Deberá contar con herramientas básicas (llaves Allen, destornilladores, desmontadores de llantas, bomba de inflado) y repuestos menores como parches, válvulas y kits de reparación, garantizando la atención oportuna de fallas mecánicas simples y la continuidad segura de la actividad recreo-deportiva.</t>
  </si>
  <si>
    <t>Señalización y control de ruta (adicional)</t>
  </si>
  <si>
    <t>Kit por recorrido para control y señalización vial, compuesto por conos de delimitación de alta visibilidad con altura entre 50 y 70 cm y base de 28 x 28 cm a 35 x 35 cm, cintas de señalización plástica de 50 a 100 metros de longitud, paletas manuales tipo “PARE/SIGA” con diámetro entre 25 y 30 cm en material rígido reflectivo, y chalecos reflectivos de alta visibilidad en tallas S, M, L y XL con bandas retrorreflectivas de 5 cm de ancho. Diseñado para garantizar el control, seguridad y orden durante el desarrollo de recorridos ciclísticos y actividades recreo-deportivas.</t>
  </si>
  <si>
    <t>Kit / recorrido</t>
  </si>
  <si>
    <t>COMPONENTE 5:  COMPONENTE: SALIDA RECREATIVA INCLUSIVA PARA PERSONAS CON DISCAPACIDAD Y SU CUIDADOR</t>
  </si>
  <si>
    <t>Servicio integral de pasadía en centro recreativo accesible</t>
  </si>
  <si>
    <t>Póliza contra accidentes personales</t>
  </si>
  <si>
    <t>COMPONENTE 6:  ACTIVIDAD FÍSICA MUSICALIZADA</t>
  </si>
  <si>
    <t>CAMISETA PARTICIPANTES (TIPO T‑SHIRT)</t>
  </si>
  <si>
    <t>Camisetas tipo T-SHIRT, cuello redondo, diferentes tallas en diferentes colores, en algodón 100%, con terminados fileteados, con logos institucionales en pecho. En diferentes tallas</t>
  </si>
  <si>
    <t>COMPONENTE 7:  CAMPEONATOS RECREODEPORTIVOS COMUNITARIOS</t>
  </si>
  <si>
    <t>Juzgamiento fútbol sala</t>
  </si>
  <si>
    <t>Servicio de juzgamiento por partido, prestado por cuerpo arbitral avalado por liga o entidad competente, conforme al sistema de juego aprobado.</t>
  </si>
  <si>
    <t>Juzgamiento fútbol seis</t>
  </si>
  <si>
    <t>Servicio de juzgamiento por partido, prestado por cuerpo arbitral avalado, conforme al sistema de juego aprobado.</t>
  </si>
  <si>
    <t>Juzgamiento baloncesto</t>
  </si>
  <si>
    <t>Servicio de juzgamiento por partido, prestado por cuerpo arbitral avalado por liga correspondiente, conforme al sistema de juego aprobado.</t>
  </si>
  <si>
    <t>Planillas de juego</t>
  </si>
  <si>
    <t>Bonos Primer puesto</t>
  </si>
  <si>
    <t>Bonos Segundo puesto</t>
  </si>
  <si>
    <t>COMPONENTE 8:  FESTIVAL DE INTEGRACIÓN DE JUEGOS AUTOCTONOS BARRIALES</t>
  </si>
  <si>
    <t>Bates para yermis</t>
  </si>
  <si>
    <t>Juego de Cucunuba</t>
  </si>
  <si>
    <t>Bono Primer Puesto Ponchados</t>
  </si>
  <si>
    <t>Bono Segundo Puestos Yermis</t>
  </si>
  <si>
    <t>Bono Segundo Puestos Ponchados</t>
  </si>
  <si>
    <t>Bono Primer Puesto Laso</t>
  </si>
  <si>
    <t>Bono Primer Puesto Encostalados</t>
  </si>
  <si>
    <t>Bono Primer Puesto Cucunuba</t>
  </si>
  <si>
    <t>Bono Segundo Puesto Laso</t>
  </si>
  <si>
    <t>Bono Segundo Puesto Encostalados</t>
  </si>
  <si>
    <t>Bono SegundoPuesto Cucunuba</t>
  </si>
  <si>
    <t>Servicio / jornada</t>
  </si>
  <si>
    <t>COMPONENTE 9:  COMPETENCIA DE BALINERAS DE CIUDAD BOLIVAR</t>
  </si>
  <si>
    <t>Carro de balineras</t>
  </si>
  <si>
    <t>Comisarios de competencia</t>
  </si>
  <si>
    <t>Profesionales en ciencias del deporte y con experiencia en este tipo de certámenes, será la máxima autoridad de la competencia y sus decisiones son inapelables. Apoyaran con las decisiones previas de los recorridos y las medidas de seguridad en cada recorrido su asesoría es de vital importancia para el éxito del evento. Además, son los únicos encargados de dar la información y estadística de las competencias, también apoyarán en la elaboración del reglamento y estarán presentes en el congresillo técnico. Son dos (2) comisarios por el día de competencia = 2 servicios incluyen radios de comunicación.</t>
  </si>
  <si>
    <t>Juzgamiento en vía de Competencia</t>
  </si>
  <si>
    <t>Cronometristas</t>
  </si>
  <si>
    <t>Personal encargado del control de tiempos y clasificación de los equipos en los puntos de meta. Incluyen equipos de cronometraje manual o digital. Se encargarán de llevar los tiempos de recorrido de cada participante en cada etapa de cada categoría y rama, quienes llevarán un registró que se conmutara para generar los resultados y clasificaciones generales. con experiencia en eventos recreo deportivos y manejo de cronómetros de un (1) año. Son dos (2) jueces (2 servicios, incluyen radios de comunicación).</t>
  </si>
  <si>
    <t>Apoyos logísticos</t>
  </si>
  <si>
    <t>Arco de salida y meta tipo TRUSS</t>
  </si>
  <si>
    <t>Alquiler de estructura Tipo TRUSS con espacio para Jueces en los puntos de llegada Longitud: Arcos de 4 a 6 metros de ancho y Altura: Arcos de 4 a 5 metros de altura. La estructura está fabricada en aluminio tubular de 50mm y 3mm de grosor en piezas enteras para evitar oscilaciones y movimientos de la misma. Los paneles y/o tela banner publicitaria con las palabras SALIDA y/o META, con los logos institucionales y ALCALDIA LOCAL DE CIUDAD BOLIVAR, colocar de forma sencilla tanto en los frentes como en los laterales inferiores y superiores.</t>
  </si>
  <si>
    <t>Maletines de contención</t>
  </si>
  <si>
    <t xml:space="preserve">MALETINES DE CONTENCIÓN	Alquiler de maletines de contención: En material de polietileno de alta densidad, con protección UV, de 1.6 mt de largo x 91 cm de alto, 45.5 cm de ancho, según recomendaciones de los comisarios de carrera, se ubicarán preferiblemente sobre cierre de vías, intersecciones y en algunos sectores del recorrido que determinen los comisarios de carrera. Estos maletines son Para el día de competencia (pueden ser cambiados por bloques en material vegetal seco previo concertación con el personal de riesgos del FDLCB y el apoyo a la supervisión)
	</t>
  </si>
  <si>
    <t>Cinta de demarcación</t>
  </si>
  <si>
    <t xml:space="preserve"> 
Cinta de demarcación: Color amarilla o naranja, con rayas negras oblicuas, que contengan texto “PELIGRO” o “NO PASE”, rollos por 500 metros, se ubicaran según recomendaciones de los comisarios en algunos sectores de los recorridos y en zona de ingreso a punto de salida y en zona de meta.</t>
  </si>
  <si>
    <t>Tarima de premiación</t>
  </si>
  <si>
    <t>Sonido para premiación</t>
  </si>
  <si>
    <t>Camiseta manga larga</t>
  </si>
  <si>
    <t>Número para competencia (dorsal)</t>
  </si>
  <si>
    <t>Kit de casco de seguridad y guantes</t>
  </si>
  <si>
    <t>Bono Primer Puesto Categoria Juvenil y Mayores</t>
  </si>
  <si>
    <t>Bono Segundo Puesto Categoria Juvenil y Mayores</t>
  </si>
  <si>
    <t>Planta eléctrica</t>
  </si>
  <si>
    <t>COMPONENTE 10:  SENDERISMO ECOLOGICO</t>
  </si>
  <si>
    <t>Transporte tipo microbús – zona rural</t>
  </si>
  <si>
    <t>Servicio de transporte terrestre en vehículo tipo microbús con capacidad entre 17 y 25 pasajeros, para desplazamientos internos dentro de la Localidad de Ciudad Bolívar, incluyendo UPZ y zona rural. El servicio se prestará por jornada completa, garantizando condiciones técnico‑mecánicas vigentes, conductor idóneo y cumplimiento de la normatividad de tránsito.</t>
  </si>
  <si>
    <t>Guía turístico</t>
  </si>
  <si>
    <t>Corresponde a la gestión, control y entrega de los bonos a terceros a los beneficiarios, garantizando su adecuada destinación, trazabilidad y soporte documental, conforme a las condiciones establecidas. El valor por concepto de administración no podrá superar el diez por ciento (10%) del valor del bono.</t>
  </si>
  <si>
    <t xml:space="preserve">Se entregarán bonos individuales de $150.000 por cada uno de los par-ticipantes de los equipos ganadores. </t>
  </si>
  <si>
    <t xml:space="preserve">Se entregarán bonos individuales de  $150.000 por cada uno de los par-ticipantes de los equipos ganadores. </t>
  </si>
  <si>
    <t>NOTA 8</t>
  </si>
  <si>
    <t>NOTA 9</t>
  </si>
  <si>
    <t>NOTA 10</t>
  </si>
  <si>
    <t>Servicio de pasadía para hasta 200 personas en centro recreativo ubicado en un municipio de Cundinamarca, de clima cálido, a una distancia mínima de 80 km y máxima de 90 km de Bogotá. El espacio deberá contar con recreación dirigida, restaurante, zonas verdes, canchas deportivas, mínimo dos (2) piscinas, servicios sanitarios adecuados y enfermería o puesto de salud con auxiliar de enfermería. El lugar deberá garantizar condiciones de accesibilidad para personas con discapacidad. El contratista deberá contar con pólizas de responsabilidad civil contractual y extracontractual que amparen los riesgos inherentes a la actividad dentro del centro recreativo.</t>
  </si>
  <si>
    <t>Agua para el consumo humano en botella plástica reciclable (material 100% biodegradables en procesos de compostaje, biodegradables en proceso natural o que cuenten con contenido de materia prima 100% reciclada) – Presentación de mínimo 300 mililitros.</t>
  </si>
  <si>
    <t>Deberá contar con dos personas auxiliares de enfermería con botiquín y carpa para atención de emergencias, debe contener como mínimo, una mesa y dos sillas. Incluye transporte, montaje y desmontaje</t>
  </si>
  <si>
    <t>Servicio de unidades sanitarias. Referencia: cabinas con tanque químico, dispensador antibacterial, mantenimiento durante la jornada; 1 unidad/100–150 personas (orientativo). Incluye: transporte
✔ instalación
✔ mantenimiento durante la jornada</t>
  </si>
  <si>
    <t>Alquiler de buses , recorridos al interior de la localidad Características técnicas cómodos climatizados, con capacidad mínima para 40 personas sentadas, con vidrios panorámicos, excelentes condiciones técnico-mecánicas, de aseo y estéticas, salida de emergencia, equipo de sonido, botiquín de primeros auxilios, conductor experimentado y calificado, que conduzca a la velocidad permitida y con equipo completo de carretera). (punto salida - punto llegada) recorrido ida y vuelta. Modelo 2018 en adelante. con acceso a las bodegas de almacenamiento del vehículo.
Capacidad máxima de 40 pasajeros 
Equipo exterior: • Cabina espaciosa y cómoda con todos los aditamentos indispensables • Dos (2) espejos retro-visores laterales (articulados, abatibles en caso de impacto) con comandos desde el interior • Parachoques delante-ros • Sistemas de frenado, suspensión e iluminación diurna • Cinturones de seguridad para conductor y pasajeros, protección antivuelco, etc. • Deben estar provistos de ventanillas de emer-gencia, martillos de seguridad y extin-tores.</t>
  </si>
  <si>
    <t>Balón de futbol de salón o futsala</t>
  </si>
  <si>
    <t>Balón de futbol</t>
  </si>
  <si>
    <t>Balón baloncesto No.5</t>
  </si>
  <si>
    <t>Formatos oficiales impresoscon el logo de la alcaldia,  para el registro de resultados, consistentes en un paquete de noventa (90) planillas destinadas al control de partidos y recolección de firmas del cuerpo de juzgamiento, correspondientes a los ochenta (80) partidos programados en los cinco (5) campeonatos, incluyendo un margen para reposición y contingencias.</t>
  </si>
  <si>
    <t xml:space="preserve">Paquete </t>
  </si>
  <si>
    <t xml:space="preserve">Naraddor/ Presentador </t>
  </si>
  <si>
    <r>
      <t xml:space="preserve">Balón de fútbol de salón (Futsala)
</t>
    </r>
    <r>
      <rPr>
        <b/>
        <sz val="11"/>
        <color theme="1"/>
        <rFont val="Arial"/>
        <family val="2"/>
      </rPr>
      <t>Características técnicas:</t>
    </r>
    <r>
      <rPr>
        <sz val="11"/>
        <color theme="1"/>
        <rFont val="Arial"/>
        <family val="2"/>
      </rPr>
      <t xml:space="preserve">
Cubierta en material sintético laminado y/o cosido.
Impermeable y con estabilidad de peso para uso interior y exterior en diferentes superficies.
Alta resistencia al desgaste.
</t>
    </r>
    <r>
      <rPr>
        <b/>
        <sz val="11"/>
        <color theme="1"/>
        <rFont val="Arial"/>
        <family val="2"/>
      </rPr>
      <t xml:space="preserve">Especificaciones físicas: 
</t>
    </r>
    <r>
      <rPr>
        <sz val="11"/>
        <color theme="1"/>
        <rFont val="Arial"/>
        <family val="2"/>
      </rPr>
      <t xml:space="preserve">Peso: entre 410 y 450 gramos.
Circunferencia: entre 58 y 62 cm.
</t>
    </r>
    <r>
      <rPr>
        <b/>
        <sz val="11"/>
        <color theme="1"/>
        <rFont val="Arial"/>
        <family val="2"/>
      </rPr>
      <t>Certificación:</t>
    </r>
    <r>
      <rPr>
        <sz val="11"/>
        <color theme="1"/>
        <rFont val="Arial"/>
        <family val="2"/>
      </rPr>
      <t xml:space="preserve">
Aprobado y/o certificado bajo normas oficiales vigentes.
Certificación por federación nacional y/o internacional (FCF, DIMAYOR, FIFA).
Evidencia mediante sello visible en la superficie del balón</t>
    </r>
  </si>
  <si>
    <r>
      <t xml:space="preserve">Balón de fútbol
</t>
    </r>
    <r>
      <rPr>
        <b/>
        <sz val="11"/>
        <color theme="1"/>
        <rFont val="Arial"/>
        <family val="2"/>
      </rPr>
      <t>Características técnicas:</t>
    </r>
    <r>
      <rPr>
        <sz val="11"/>
        <color theme="1"/>
        <rFont val="Arial"/>
        <family val="2"/>
      </rPr>
      <t xml:space="preserve">
Cubierta en material sintético laminado y/o cosido.
Enmallado en nailon de alta tenacidad y flexibilidad.
Impermeable, con absorción mínima de humedad.
Rebote controlado entre 110 y 155 cm bajo condiciones aproximadas de 20°C.
Alta resistencia al impacto y al desgaste.
Mantiene peso original e impermeabilidad para uso en exteriores e interiores sobre diferentes superficies.
</t>
    </r>
    <r>
      <rPr>
        <b/>
        <sz val="11"/>
        <color theme="1"/>
        <rFont val="Arial"/>
        <family val="2"/>
      </rPr>
      <t>Especificaciones físicas:</t>
    </r>
    <r>
      <rPr>
        <sz val="11"/>
        <color theme="1"/>
        <rFont val="Arial"/>
        <family val="2"/>
      </rPr>
      <t xml:space="preserve">
Peso: entre 0,5 kg y 1 kg.
Dimensiones aproximadas: 21 x 21 x 21 cm.
</t>
    </r>
    <r>
      <rPr>
        <b/>
        <sz val="11"/>
        <color theme="1"/>
        <rFont val="Arial"/>
        <family val="2"/>
      </rPr>
      <t xml:space="preserve">Certificación:
</t>
    </r>
    <r>
      <rPr>
        <sz val="11"/>
        <color theme="1"/>
        <rFont val="Arial"/>
        <family val="2"/>
      </rPr>
      <t>Aprobado y/o certificado bajo normas oficiales vigentes.
Certificación por federación nacional y/o internacional (FCF, DIMAYOR, FIFA).
Evidencia mediante sello visible en la superficie del balón.</t>
    </r>
  </si>
  <si>
    <r>
      <t xml:space="preserve">Balón de baloncesto No. 5
</t>
    </r>
    <r>
      <rPr>
        <b/>
        <sz val="11"/>
        <color theme="1"/>
        <rFont val="Arial"/>
        <family val="2"/>
      </rPr>
      <t>Características técnicas:</t>
    </r>
    <r>
      <rPr>
        <sz val="11"/>
        <color theme="1"/>
        <rFont val="Arial"/>
        <family val="2"/>
      </rPr>
      <t xml:space="preserve">
Cubierta en caucho natural vulcanizado.
Impermeable, resistente al desgaste, apto para uso en exteriores (asfalto) e interiores.
Superficie antideslizante con excelente agarre.
Rebote controlado entre 120 y 140 cm.
</t>
    </r>
    <r>
      <rPr>
        <b/>
        <sz val="11"/>
        <color theme="1"/>
        <rFont val="Arial"/>
        <family val="2"/>
      </rPr>
      <t xml:space="preserve">Especificaciones físicas:
</t>
    </r>
    <r>
      <rPr>
        <sz val="11"/>
        <color theme="1"/>
        <rFont val="Arial"/>
        <family val="2"/>
      </rPr>
      <t xml:space="preserve">Peso: entre 470 y 510 gramos.
Circunferencia: entre 69 y 70 cm.
</t>
    </r>
    <r>
      <rPr>
        <b/>
        <sz val="11"/>
        <color theme="1"/>
        <rFont val="Arial"/>
        <family val="2"/>
      </rPr>
      <t>Certificación:</t>
    </r>
    <r>
      <rPr>
        <sz val="11"/>
        <color theme="1"/>
        <rFont val="Arial"/>
        <family val="2"/>
      </rPr>
      <t xml:space="preserve">
Aprobado y/o certificado bajo normas oficiales vigentes.
Certificación por federación nacional y/o internacional (LPB, FCB, FIBA).
Evidencia mediante sello visible en la superficie del balón</t>
    </r>
  </si>
  <si>
    <t>VALOR UNITARIO ANTESDE IMPUESTO (IVAY/O INC)</t>
  </si>
  <si>
    <t>VALOR IVA Y/O INC</t>
  </si>
  <si>
    <t>VALOR UNITARIO TECHO
IMPUESTOS INCLUIDOS (IVA Y/O INC)</t>
  </si>
  <si>
    <t>VALOR TOTAL</t>
  </si>
  <si>
    <t>APOYO LOGISTICO</t>
  </si>
  <si>
    <r>
      <t xml:space="preserve">Cachuchas deportivas
</t>
    </r>
    <r>
      <rPr>
        <b/>
        <sz val="11"/>
        <color theme="1"/>
        <rFont val="Arial"/>
        <family val="2"/>
      </rPr>
      <t>Caracteristicas:</t>
    </r>
    <r>
      <rPr>
        <sz val="11"/>
        <color theme="1"/>
        <rFont val="Arial"/>
        <family val="2"/>
      </rPr>
      <t xml:space="preserve">
Material: Nylon Microfibra de alta resistencia, unicolor, de secado rápido y transpirable
Ventilación: 6 ojetes bordados (uno por panel) para circulación de aire.
Ajuste: Cierre posterior ajustable (correa con hebilla o velcro de alta densidad) para talle universal.
Acabados: Banda interna antisudor acolchada y costuras reforzadas.
Personalización: Logo institucional bordado en el panel frontal (alta densidad, hilos de poliéster resistentes al sol).</t>
    </r>
  </si>
  <si>
    <t>Servicio de animador recreodeportivo de 5  horas de servicio, con experiencia en trabajo comunitario, encargado de la conducción del evento, orientación de participantes, apoyo a la premiación y fortalecimiento del ambiente lúdico y de integración barrial.</t>
  </si>
  <si>
    <t>Sonido profesional y Ryder técnico 15.000-20.000</t>
  </si>
  <si>
    <r>
      <t xml:space="preserve">Medallas
</t>
    </r>
    <r>
      <rPr>
        <b/>
        <sz val="11"/>
        <color theme="1"/>
        <rFont val="Arial"/>
        <family val="2"/>
      </rPr>
      <t>Caracteristicas</t>
    </r>
    <r>
      <rPr>
        <sz val="11"/>
        <color theme="1"/>
        <rFont val="Arial"/>
        <family val="2"/>
      </rPr>
      <t xml:space="preserve">
Medidas:  de 5 cm de diámetro,  en alto relieve, fotograbadas con logos institucionales en ambas caras, 
Accesorio: cinta al cuello de 85 cm de largo y 2 cm de ancho
Colores institucionales de Bogotá. 
Acabado en bronce, 
Destinadas para primer, segundo y tercer puesto por categoría, conforme al reglamento de la competencia.</t>
    </r>
  </si>
  <si>
    <t xml:space="preserve">Palos de balso livianos, 
Caracteristicas; 
Dimensiones y Forma: Longitud mínima de 90 cm, con perfil 
Estado de la Madera: Madera de balso 100% seca (estufada)
Delgados (1/4" a 1/2"):
Seguridad Manual (Crucial): Acabado superficial extra liso, libre de nudos, grietas o astillas que puedan causar lesiones.
</t>
  </si>
  <si>
    <t>Papel celofán liviano, 
Caracteristicas: 
Resistente al rasgado, 
apto para manualidades y uso recreativo en exteriores</t>
  </si>
  <si>
    <t>Rollo de piola resistente, 
Caracteristicas: 
Material: Poliamida (Nylon) 
Longitud: Rollo con un metraje garantizado de mínimo 100 metros continuos (sin nudos internos).
Calibre: Calibre medio (aprox. 1.5 mm a 2 mm de diámetro).
Propiedades: Alta resistencia a la fricción y a la intemperie (rayos UV)
Presentación: Enrollado en carrete plástico o centro de cartón reforzado para facilitar el desenrollado durante la actividad.</t>
  </si>
  <si>
    <t>Pegante no tóxico,
Caracteristicas: 
 Base acuosa,
 Apto para uso infantil y juvenil
,Presentación mínima 1 kg.</t>
  </si>
  <si>
    <t>Tijeras punta roma
Tipo:  escolar, 
Medidas: aproximadas 13 cm.</t>
  </si>
  <si>
    <t>Bisturí 
Medidas: 18mm plástico
Materiasl;  Cuchilla corrediza y cambiable Con bloqueo de cuchilla</t>
  </si>
  <si>
    <t>Caja de alfiler
Tamaño: mediano para fijación temporal de materiales.</t>
  </si>
  <si>
    <r>
      <t>Pinceles</t>
    </r>
    <r>
      <rPr>
        <b/>
        <sz val="11"/>
        <color theme="1"/>
        <rFont val="Arial"/>
        <family val="2"/>
      </rPr>
      <t xml:space="preserve">
Caracteristicas: 
</t>
    </r>
    <r>
      <rPr>
        <sz val="11"/>
        <color theme="1"/>
        <rFont val="Arial"/>
        <family val="2"/>
      </rPr>
      <t>Composición del Set: Tres (3) pinceles en numeración 4, 6 y 8
.Tipo de Punta: Forma redonda o plana (según necesidad), diseñada para trazos de precisión y relleno.
Material de la Cerda: Pelo sintético de nylon
Compatibilidad: Aptos para uso con témperas, pinturas escolares, acuarelas y vinilos
Mango: Ergonómico en madera barnizada</t>
    </r>
  </si>
  <si>
    <t>Tempera (vinilo),
Cantidas  en frasco de 20 ml c/u, 
Empaque x 6 unds,
Colores primarios Blanco, negros, amarillos, azul, rojo y verde.</t>
  </si>
  <si>
    <t>Canguro de uso mixto
Materiasl;  fabricado en material sintético resistente (poliéster o nylon), 
apto para actividades recreativas y al aire libre. 
Dimensiones aproximadas de 30–35 cm de largo, 12–15 cm de alto y 8–10 cm de profundidad.
 Cuenta con compartimentos con cierre en cremallera, correa ajustable (70–120 cm) con hebilla de seguridad y diseño liviano y ergonómico que facilita la movilidad y el almacenamiento seguro de objetos personales.</t>
  </si>
  <si>
    <t>Uniforme de Futbol Masculino</t>
  </si>
  <si>
    <r>
      <t xml:space="preserve">Conjunto deportivo diseñado para la práctica competitiva y recreativa del fútbol, compuesto por camiseta manga corta y pantaloneta, elaborado en tela deportiva de alto rendimiento con tecnología de transpiración y secado rápido, permitiendo comodidad, movilidad y resistencia durante la actividad física.
</t>
    </r>
    <r>
      <rPr>
        <b/>
        <sz val="11"/>
        <color theme="1"/>
        <rFont val="Arial"/>
        <family val="2"/>
      </rPr>
      <t>Características técnicas</t>
    </r>
    <r>
      <rPr>
        <sz val="11"/>
        <color theme="1"/>
        <rFont val="Arial"/>
        <family val="2"/>
      </rPr>
      <t xml:space="preserve">
Tela tipo  dry-fit.
Tecnología de absorción y evaporación del sudor.
Sublimación total de alta definición.
Costuras reforzadas para mayor durabilidad.
Cuello redondo 
Pantaloneta con pretina elástica y cordón ajustable.
Numeración y personalización incluida.
Resistente a múltiples lavadas y exposición solar.
Diseño ergonómico para libertad de movimiento.
Disponible en todas las tallas deportivas.</t>
    </r>
  </si>
  <si>
    <t>Uniforme de Futsal Masculino</t>
  </si>
  <si>
    <r>
      <t xml:space="preserve">Uniforme especializado para futsal, elaborado en materiales livianos y resistentes, diseñado para brindar agilidad, ventilación y comodidad en escenarios cubiertos y competencias de alto movimiento.
</t>
    </r>
    <r>
      <rPr>
        <b/>
        <sz val="11"/>
        <color theme="1"/>
        <rFont val="Arial"/>
        <family val="2"/>
      </rPr>
      <t xml:space="preserve">Características técnicas:
</t>
    </r>
    <r>
      <rPr>
        <sz val="11"/>
        <color theme="1"/>
        <rFont val="Arial"/>
        <family val="2"/>
      </rPr>
      <t xml:space="preserve">
Tela dry-fit o microfibra deportiva.
Diseño ligero y flexible.
Sublimación full color.
Alta resistencia al roce y fricción.
Camiseta manga corta deportiva.
Pantaloneta de corte atlético.
Personalización institucional o deportiva.
Costuras de seguridad reforzadas.
Excelente adaptación al movimiento rápido.
Conservación del color y estampado.</t>
    </r>
  </si>
  <si>
    <t>Uniforme de Futsal Femenino</t>
  </si>
  <si>
    <r>
      <t xml:space="preserve">Conjunto deportivo femenino para futsal, fabricado con materiales de alta transpirabilidad y elasticidad, ofreciendo comodidad, movilidad y resistencia durante entrenamientos y competencias.
</t>
    </r>
    <r>
      <rPr>
        <b/>
        <sz val="11"/>
        <color theme="1"/>
        <rFont val="Arial"/>
        <family val="2"/>
      </rPr>
      <t>Características técnicas:</t>
    </r>
    <r>
      <rPr>
        <sz val="11"/>
        <color theme="1"/>
        <rFont val="Arial"/>
        <family val="2"/>
      </rPr>
      <t xml:space="preserve">
Tela dry-fit o microfibra deportiva.
Diseño ergonómico femenino.
Sistema de ventilación y secado rápido.
Sublimación de alta calidad.
Costuras reforzadas y acabados deportivos.
Pantaloneta con cintura elástica.
Personalización incluida.
Material liviano y flexible.
Alta resistencia al desgaste.
Disponibilidad en diferentes tallas y colores.</t>
    </r>
  </si>
  <si>
    <t>Uniforme de Basquetbol Masculino</t>
  </si>
  <si>
    <t>Uniforme de Basquetbol Femenino</t>
  </si>
  <si>
    <t>Medallas de participacion: 
 campeón y subcampeón</t>
  </si>
  <si>
    <t xml:space="preserve">ADMINISTRACION DEL RECURSO  </t>
  </si>
  <si>
    <r>
      <t xml:space="preserve">Costales 
</t>
    </r>
    <r>
      <rPr>
        <b/>
        <sz val="11"/>
        <color theme="1"/>
        <rFont val="Arial"/>
        <family val="2"/>
      </rPr>
      <t>Material:</t>
    </r>
    <r>
      <rPr>
        <sz val="11"/>
        <color theme="1"/>
        <rFont val="Arial"/>
        <family val="2"/>
      </rPr>
      <t xml:space="preserve"> fique de alta resistencia o material equivalente,
</t>
    </r>
    <r>
      <rPr>
        <b/>
        <sz val="11"/>
        <color theme="1"/>
        <rFont val="Arial"/>
        <family val="2"/>
      </rPr>
      <t>Dimensione</t>
    </r>
    <r>
      <rPr>
        <sz val="11"/>
        <color theme="1"/>
        <rFont val="Arial"/>
        <family val="2"/>
      </rPr>
      <t>s aprox. 54 × 98 cm, 
Reutilizables para jornadas urbanas y rurales.</t>
    </r>
  </si>
  <si>
    <r>
      <t xml:space="preserve">Pelotas de caucho 
</t>
    </r>
    <r>
      <rPr>
        <b/>
        <sz val="11"/>
        <color theme="1"/>
        <rFont val="Arial"/>
        <family val="2"/>
      </rPr>
      <t>Material:</t>
    </r>
    <r>
      <rPr>
        <sz val="11"/>
        <color theme="1"/>
        <rFont val="Arial"/>
        <family val="2"/>
      </rPr>
      <t xml:space="preserve"> Goma suave y el caucho espumado reforzado
</t>
    </r>
    <r>
      <rPr>
        <b/>
        <sz val="11"/>
        <color theme="1"/>
        <rFont val="Arial"/>
        <family val="2"/>
      </rPr>
      <t xml:space="preserve">Diámetro: </t>
    </r>
    <r>
      <rPr>
        <sz val="11"/>
        <color theme="1"/>
        <rFont val="Arial"/>
        <family val="2"/>
      </rPr>
      <t xml:space="preserve"> 22 cm
</t>
    </r>
    <r>
      <rPr>
        <b/>
        <sz val="11"/>
        <color theme="1"/>
        <rFont val="Arial"/>
        <family val="2"/>
      </rPr>
      <t>Peso</t>
    </r>
    <r>
      <rPr>
        <sz val="11"/>
        <color theme="1"/>
        <rFont val="Arial"/>
        <family val="2"/>
      </rPr>
      <t xml:space="preserve"> entre 200 y 400 gramos
</t>
    </r>
    <r>
      <rPr>
        <b/>
        <sz val="11"/>
        <color theme="1"/>
        <rFont val="Arial"/>
        <family val="2"/>
      </rPr>
      <t>Textura;</t>
    </r>
    <r>
      <rPr>
        <sz val="11"/>
        <color theme="1"/>
        <rFont val="Arial"/>
        <family val="2"/>
      </rPr>
      <t xml:space="preserve"> anti deslizante
</t>
    </r>
    <r>
      <rPr>
        <b/>
        <sz val="11"/>
        <color theme="1"/>
        <rFont val="Arial"/>
        <family val="2"/>
      </rPr>
      <t>Color:</t>
    </r>
    <r>
      <rPr>
        <sz val="11"/>
        <color theme="1"/>
        <rFont val="Arial"/>
        <family val="2"/>
      </rPr>
      <t xml:space="preserve"> surtido.
aptas para ponchados </t>
    </r>
  </si>
  <si>
    <r>
      <t>Bate para yermis</t>
    </r>
    <r>
      <rPr>
        <b/>
        <sz val="11"/>
        <color theme="1"/>
        <rFont val="Arial"/>
        <family val="2"/>
      </rPr>
      <t xml:space="preserve">
Caracteristicas: </t>
    </r>
    <r>
      <rPr>
        <sz val="11"/>
        <color theme="1"/>
        <rFont val="Arial"/>
        <family val="2"/>
      </rPr>
      <t xml:space="preserve">
Longitud:Entre 50 y 75 cm para niños y recreación comunitaria.
Peso:Liviano o semipesado.ideal entre 300 g y 700 para facilitar el control y evitar lesiones.
Empuñadura: Antideslizante, forrada en goma  para mejor agarre.
Punta y bordes: Redondeados y sin filos ni astillas.
Resistencia: Debe soportar golpes frecuentes contra pelota y suelo sin fracturarse.</t>
    </r>
  </si>
  <si>
    <t xml:space="preserve">Lazo salto de 3 metros </t>
  </si>
  <si>
    <t>Platillo de señalización</t>
  </si>
  <si>
    <t>Cucunuba,
Con 4 balines o canicas de cristal de
*Dimensiones;  Entre 1.5 cm y 3 cm.
Mueble de cunuba en MDF con dimensiones 
*ancho: entre 60 cm y 120 cm,
*alto: entre 30 cm y 60 cm,
*inclinación entre 30° y 45°
Con tablero marcador de puntuación.</t>
  </si>
  <si>
    <t>Medallas de participacion: Primeros lugares</t>
  </si>
  <si>
    <t xml:space="preserve">Se entregarán bonos individuales de $300.000 por cada uno de los participantes de los equipos gana-dores. </t>
  </si>
  <si>
    <t>Jueces de competencias
 Incluyen radios de comunicación.
 Perfil técnico.</t>
  </si>
  <si>
    <t>Tarima  4x4
Caracteristicas:
Producto: Alquiler de Tarima Modular Profesional para Premiación.
Dimensiones: Área de 4 m x 4 m (16 m² totales).
Estructura: Sistema modular tipo AMEQ (alta resistencia y estabilidad).
Accesorios Incluidos:Faldón perimetral decorativo (normalmente en color negro o azul)
.Escalera lateral de acceso con peldaños antideslizantes.Pódium de premiación de 3 niveles (Oro, Plata, Bronce).
Servicios: Logística completa (transporte, armado y desarmado).
Tiempo de servicio: Operación de hasta 6 horas continuas.</t>
  </si>
  <si>
    <t>Servicio de Alquiler sonido, sonido de 2000 watios con raider técnico, alquiler por un día ( mínimo 3 micrófonos inalámbricos, incluye operador de sonido) X 2 SERVICIOS, incluye viejoteca con su operador de sonido, ingeniero de sonido y todos los elementos requeridos para su operación</t>
  </si>
  <si>
    <t>Alquiler planta eléctrica de 5.000 W para evento (Día).
Caracteristicas: 
Capacidad mínima: 5.000 W (5 kW).
Tipo: planta eléctrica portátil o estacionaria para eventos.
Voltaje de salida: 110 V y/o 220 V.
Frecuencia: 60 Hz.
Sistema de arranque: manual y/o eléctrico.
Autonomía mínima: operación continua durante la jornada del evento.
Incluye cables y conexiones básicas para suministro eléctrico.
Equipamiento con sistema de protección contra sobrecarga.
Nivel de ruido moderado, apto para actividades en exteriores o espacios ventilados.
Equipo en óptimas condiciones operativas y de mantenimiento.
Unidad de medida: día de alquiler.</t>
  </si>
  <si>
    <r>
      <t xml:space="preserve">Servicio de Locutor o Moderador de cada final y acto de premiación. persona con experiencia en manejo de locución o presentador de eventos, preferiblemente residente de la localidad. 
</t>
    </r>
    <r>
      <rPr>
        <b/>
        <sz val="11"/>
        <color rgb="FF000000"/>
        <rFont val="Arial"/>
        <family val="2"/>
      </rPr>
      <t xml:space="preserve">Caracteristicas: </t>
    </r>
    <r>
      <rPr>
        <sz val="11"/>
        <color rgb="FF000000"/>
        <rFont val="Arial"/>
        <family val="2"/>
      </rPr>
      <t xml:space="preserve">
Locutor, narrador o presentador con experiencia en eventos deportivos, culturales o comunitarios.
Manejo adecuado de expresión verbal, dicción y comunicación con público.
Cobertura de toda la programación del evento.
Incluye presentación de competencias, llamados, resultados y premiaciones.
Disponibilidad mínima de 6 horas continuas.
Preferiblemente conocimiento de la dinámica local y comunitaria.
Unidad de medida: jornada/día.
</t>
    </r>
  </si>
  <si>
    <r>
      <t xml:space="preserve">Camiseta manga larga
</t>
    </r>
    <r>
      <rPr>
        <b/>
        <sz val="11"/>
        <color theme="1"/>
        <rFont val="Arial"/>
        <family val="2"/>
      </rPr>
      <t xml:space="preserve">Caracteristicas: </t>
    </r>
    <r>
      <rPr>
        <sz val="11"/>
        <color theme="1"/>
        <rFont val="Arial"/>
        <family val="2"/>
      </rPr>
      <t xml:space="preserve">
</t>
    </r>
    <r>
      <rPr>
        <b/>
        <sz val="11"/>
        <color theme="1"/>
        <rFont val="Arial"/>
        <family val="2"/>
      </rPr>
      <t>Material</t>
    </r>
    <r>
      <rPr>
        <sz val="11"/>
        <color theme="1"/>
        <rFont val="Arial"/>
        <family val="2"/>
      </rPr>
      <t xml:space="preserve">: tela 100% poliéster tipo Dry Fit o equivalente.
Manga larga.
</t>
    </r>
    <r>
      <rPr>
        <b/>
        <sz val="11"/>
        <color theme="1"/>
        <rFont val="Arial"/>
        <family val="2"/>
      </rPr>
      <t>Materia</t>
    </r>
    <r>
      <rPr>
        <sz val="11"/>
        <color theme="1"/>
        <rFont val="Arial"/>
        <family val="2"/>
      </rPr>
      <t xml:space="preserve">l: Tela ligera, transpirable y de secado rápido.
Cremallera plástica frontal resistente y durable.
Bolsillo posterior con acabado encauchado o equivalente.
Estampado mediante sublimación de alta calidad.
Incluye logos institucionales, diseños y colores definidos por la entidad.
</t>
    </r>
    <r>
      <rPr>
        <b/>
        <sz val="11"/>
        <color theme="1"/>
        <rFont val="Arial"/>
        <family val="2"/>
      </rPr>
      <t>Color</t>
    </r>
    <r>
      <rPr>
        <sz val="11"/>
        <color theme="1"/>
        <rFont val="Arial"/>
        <family val="2"/>
      </rPr>
      <t>: Colores vivos y resistentes al lavado y uso continuo.
Tallas surtidas según requerimiento de la entidad.
Acabados y costuras reforzadas.
Destinadas para premiación de subcampeones y tercer, cuarto y quinto puesto.
Unidad de medida: unidad.</t>
    </r>
  </si>
  <si>
    <r>
      <t xml:space="preserve">Número para competencia: 
</t>
    </r>
    <r>
      <rPr>
        <b/>
        <sz val="11"/>
        <color theme="1"/>
        <rFont val="Arial"/>
        <family val="2"/>
      </rPr>
      <t xml:space="preserve">Especificaciones técnicas:
</t>
    </r>
    <r>
      <rPr>
        <sz val="11"/>
        <color theme="1"/>
        <rFont val="Arial"/>
        <family val="2"/>
      </rPr>
      <t xml:space="preserve">
Material: banner de 13 onzas o equivalente de alta resistencia.
Impresión full color de alta definición.
Medidas</t>
    </r>
    <r>
      <rPr>
        <b/>
        <sz val="11"/>
        <color theme="1"/>
        <rFont val="Arial"/>
        <family val="2"/>
      </rPr>
      <t>:</t>
    </r>
    <r>
      <rPr>
        <sz val="11"/>
        <color theme="1"/>
        <rFont val="Arial"/>
        <family val="2"/>
      </rPr>
      <t xml:space="preserve"> Tamaño aproximado: 18 cm de alto x 16 cm de ancho.
Numeración con altura aproximada de 10 cm.
Grosor:  del trazo de los números: 1.5 cm aproximadamente.
Incluye logos institucionales y/o publicidad en la parte inferior del dorsal con altura aproximada de 6 cm.
Numeración consecutiva y estampada conforme al reglamento de competencia.
Incluye ganchos, seguros o sistema de fijación para el uniforme.
Diseño y diagramación suministrados o aprobados por la entidad.
Unidad de medida: unidad.
</t>
    </r>
  </si>
  <si>
    <t xml:space="preserve">Compra de Casco de seguridad
Caracteristicas: 
Sistema de agarre ajustable, tipo de casco extremo o urbano
Línea de protección y absorción de impacto,
Ventilaciones: 19 Perforaciones
 Peso: 254 G (S)
 Incluye: Visera Sistema de Ajuste: Boa System Coreas Y Broche 
Certificado de Seguridad Construcción: In Mold Material: EPS (Poli estireno Expandido)
Guantes de composición en Poliéster, elastano y cloruro de polivinilo, combinando durabilidad y elasticidad para un ajuste perfecto.
 En las palmas: Cosidas con forros de cloruro de polivinilo de alta calidad, proporcionando un agarre seguro y mejorado. Ligeros y elásticos, dedos cortos, con sistema de fijación con velcro. Kit x beneficiario.
</t>
  </si>
  <si>
    <t>Medallas de participacion: 
Puestos 1°, 2° y 3°</t>
  </si>
  <si>
    <t>Entrega de bonos canjeables en establecimiento comercial reconocido, por valor individual de 300.000 para cada integrante del equipo (2 personas). Los bonos serán destinados exclusivamente para la adquisición de implementos deportivos u otros productos autorizados por la supervisión.</t>
  </si>
  <si>
    <t>Entrega de bonos canjeables en establecimiento comercial reconocido, por valor individual de $150.000 para cada integrante del equipo (2 personas). Los bonos serán destinados exclusivamente para la adquisición de implementos deportivos u otros productos autorizados por la supervisión.</t>
  </si>
  <si>
    <t xml:space="preserve">
GuIa experimentado propio de la zona rural de la localidad de ciudad Bolívar, deberá contar con la tarjeta como guía turístico. Experiencia de dos años como guía.  Deben ser  una persona autorizada que permita guiar el recorrido y dotar de los recursos informativos necesarios para que puedan aprovechar al máximo su tiempo en la salida.
</t>
  </si>
  <si>
    <t xml:space="preserve">RESULTADO DEL ANALISIS </t>
  </si>
  <si>
    <t xml:space="preserve">UNIDAD DE MEDIDA </t>
  </si>
  <si>
    <t>VALOR UNITARIO ANTES DE IMPUESTO (IVA Y/O INC)</t>
  </si>
  <si>
    <t>Pendón institucional</t>
  </si>
  <si>
    <t>Pendón publicitario para divulgación de actividades y convocatorias del proyecto. Impresión en lona banner o material resistente de alta durabilidad, tamaño aproximado de 80 × 200 cm o según requerimiento institucional. Debe incluir estructura tipo roll up o araña cuando se requiera. Diseño con identidad visual institucional, logos oficiales, información clara y legible, uso de imágenes de apoyo y tipografía de alto contraste. Impresión full color en alta resolución.</t>
  </si>
  <si>
    <t>Afiche publicitario</t>
  </si>
  <si>
    <t>Pieza gráfica impresa para divulgación de actividades, convocatorias y jornadas del proyecto. En tamaños carta (21,5 × 28 cm). Impresión full color sobre papel propalcote brillante o mate, con gramajes mínimos de 115 g. Deberá incluir identidad visual institucional, logos oficiales, información clara y legible sobre fechas, horarios, lugares, población objetivo e inscripción, utilizando tipografía visible, imágenes de apoyo y diseño de alto contraste para facilitar la lectura y visibilidad comunitaria.</t>
  </si>
  <si>
    <t>Pieza gráfica impresa para divulgación de actividades, convocatorias y jornadas del proyecto. En tamaños tabloide (28 × 43 cm). Impresión full color sobre papel propalcote brillante o mate, con gramajes mínimos de 115 g. Deberá incluir identidad visual institucional, logos oficiales, información clara y legible sobre fechas, horarios, lugares, población objetivo e inscripción, utilizando tipografía visible, imágenes de apoyo y diseño de alto contraste para facilitar la lectura y visibilidad comunitaria.</t>
  </si>
  <si>
    <t>Pieza gráfica impresa para divulgación de actividades, convocatorias y jornadas del proyecto. En tamaños pliego aproximado (50 × 70 cm). Impresión full color sobre papel propalcote brillante o mate, con gramajes mínimos de 115 g. Deberá incluir identidad visual institucional, logos oficiales, información clara y legible sobre fechas, horarios, lugares, población objetivo e inscripción, utilizando tipografía visible, imágenes de apoyo y diseño de alto contraste para facilitar la lectura y visibilidad comunitaria.</t>
  </si>
  <si>
    <t>Pieza gráfica impresa para divulgación de actividades, convocatorias y jornadas del proyecto. En tamaños carta (21,5 × 28 cm). Impresión full color sobre papel propalcote brillante o mate, con gramajes mínimos de 150 g. Deberá incluir identidad visual institucional, logos oficiales, información clara y legible sobre fechas, horarios, lugares, población objetivo e inscripción, utilizando tipografía visible, imágenes de apoyo y diseño de alto contraste para facilitar la lectura y visibilidad comunitaria.</t>
  </si>
  <si>
    <t>Pieza gráfica impresa para divulgación de actividades, convocatorias y jornadas del proyecto. En tamaños tabloide (28 × 43 cm). Impresión full color sobre papel propalcote brillante o mate, con gramajes mínimos de 150 g. Deberá incluir identidad visual institucional, logos oficiales, información clara y legible sobre fechas, horarios, lugares, población objetivo e inscripción, utilizando tipografía visible, imágenes de apoyo y diseño de alto contraste para facilitar la lectura y visibilidad comunitaria.</t>
  </si>
  <si>
    <t>Pieza gráfica impresa para divulgación de actividades, convocatorias y jornadas del proyecto. En tamaños pliego aproximado (50 × 70 cm). Impresión full color sobre papel propalcote brillante o mate, con gramajes mínimos de 150 g. Deberá incluir identidad visual institucional, logos oficiales, información clara y legible sobre fechas, horarios, lugares, población objetivo e inscripción, utilizando tipografía visible, imágenes de apoyo y diseño de alto contraste para facilitar la lectura y visibilidad comunitaria.</t>
  </si>
  <si>
    <t>Pieza gráfica impresa para divulgación de actividades, convocatorias y jornadas del proyecto. En tamaños carta (21,5 × 28 cm). Impresión full color sobre papel propalcote brillante o mate, con gramajes mínimos de 200 g. Deberá incluir identidad visual institucional, logos oficiales, información clara y legible sobre fechas, horarios, lugares, población objetivo e inscripción, utilizando tipografía visible, imágenes de apoyo y diseño de alto contraste para facilitar la lectura y visibilidad comunitaria.</t>
  </si>
  <si>
    <t>Pieza gráfica impresa para divulgación de actividades, convocatorias y jornadas del proyecto. En tamaños tabloide (28 × 43 cm). Impresión full color sobre papel propalcote brillante o mate, con gramajes mínimos de 200 g. Deberá incluir identidad visual institucional, logos oficiales, información clara y legible sobre fechas, horarios, lugares, población objetivo e inscripción, utilizando tipografía visible, imágenes de apoyo y diseño de alto contraste para facilitar la lectura y visibilidad comunitaria.</t>
  </si>
  <si>
    <t>Pieza gráfica impresa para divulgación de actividades, convocatorias y jornadas del proyecto. En tamaños pliego aproximado (50 × 70 cm). Impresión full color sobre papel propalcote brillante o mate, con gramajes mínimos de 200 g. Deberá incluir identidad visual institucional, logos oficiales, información clara y legible sobre fechas, horarios, lugares, población objetivo e inscripción, utilizando tipografía visible, imágenes de apoyo y diseño de alto contraste para facilitar la lectura y visibilidad comunitaria.</t>
  </si>
  <si>
    <t>Volante informativo</t>
  </si>
  <si>
    <t>Material impreso de carácter informativo y promocional para entrega comunitaria y divulgación territorial. Tamaño media carta o carta, impresión full color por ambas caras o una cara, en papel bond o propalcote mínimo 90 g. Debe incluir mensaje breve y claro, información de contacto, fechas, lugares y mecanismos de inscripción, utilizando lenguaje incluyente y diseño de fácil lectura.</t>
  </si>
  <si>
    <t>Prensa escrita / publicación comunitaria</t>
  </si>
  <si>
    <t>Servicio de publicación y divulgación institucional en periódicos, revistas comunitarias o medios impresos de circulación local o distrital. Las publicaciones podrán realizarse en formatos como página completa, media página, cuarto de página, faldón o módulo publicitario, según las necesidades del proyecto y las características del medio seleccionado. Tamaños: una página, o medidas equivalentes conforme al formato editorial del medio. Impresión full color o blanco y negro, según requerimiento. El contenido deberá incluir información institucional clara, identidad visual oficial, logos autorizados, fechas, lugares y datos de participación. El contratista deberá entregar soporte físico o digital de la publicación y certificación de circulación emitida por el medio correspondiente.</t>
  </si>
  <si>
    <t>Servicio de publicación y divulgación institucional en periódicos, revistas comunitarias o medios impresos de circulación local o distrital. Las publicaciones podrán realizarse en formatos como página completa, media página, cuarto de página, faldón o módulo publicitario, según las necesidades del proyecto y las características del medio seleccionado. Tamaños: dos páginas, o medidas equivalentes conforme al formato editorial del medio. Impresión full color o blanco y negro, según requerimiento. El contenido deberá incluir información institucional clara, identidad visual oficial, logos autorizados, fechas, lugares y datos de participación. El contratista deberá entregar soporte físico o digital de la publicación y certificación de circulación emitida por el medio correspondiente.</t>
  </si>
  <si>
    <t>Servicio de publicación y divulgación institucional en periódicos, revistas comunitarias o medios impresos de circulación local o distrital. Las publicaciones podrán realizarse en formatos como página completa, media página, cuarto de página, faldón o módulo publicitario, según las necesidades del proyecto y las características del medio seleccionado. Tamaño: media página, o medidas equivalentes conforme al formato editorial del medio. Impresión full color o blanco y negro, según requerimiento. El contenido deberá incluir información institucional clara, identidad visual oficial, logos autorizados, fechas, lugares y datos de participación. El contratista deberá entregar soporte físico o digital de la publicación y certificación de circulación emitida por el medio correspondiente.</t>
  </si>
  <si>
    <t>Servicio de publicación y divulgación institucional en periódicos, revistas comunitarias o medios impresos de circulación local o distrital. Las publicaciones podrán realizarse en formatos como página completa, media página, cuarto de página, faldón o módulo publicitario, según las necesidades del proyecto y las características del medio seleccionado. Tamaños: Un tercio de página o medidas equivalentes conforme al formato editorial del medio. Impresión full color o blanco y negro, según requerimiento. El contenido deberá incluir información institucional clara, identidad visual oficial, logos autorizados, fechas, lugares y datos de participación. El contratista deberá entregar soporte físico o digital de la publicación y certificación de circulación emitida por el medio correspondiente.</t>
  </si>
  <si>
    <t>Servicio de publicación y divulgación institucional en periódicos, revistas comunitarias o medios impresos de circulación local o distrital. Las publicaciones podrán realizarse en formatos como página completa, media página, cuarto de página, faldón o módulo publicitario, según las necesidades del proyecto y las características del medio seleccionado. Tamaños:  Un cuarto de página, o medidas equivalentes conforme al formato editorial del medio. Impresión full color o blanco y negro, según requerimiento. El contenido deberá incluir información institucional clara, identidad visual oficial, logos autorizados, fechas, lugares y datos de participación. El contratista deberá entregar soporte físico o digital de la publicación y certificación de circulación emitida por el medio correspondiente.</t>
  </si>
  <si>
    <t xml:space="preserve">Cuña radial
 </t>
  </si>
  <si>
    <t>Producción de pieza sonora para difusión en emisoras comunitarias, medios alternativos y plataformas digitales. Duración aproximada entre 15 segundos, con locución profesional, música libre de derechos y edición de audio en calidad óptima. Entrega en formato MP3 o WAV, adecuada para reproducción radial y digital. El contenido deberá incluir mensaje institucional claro, convocatoria, cobertura territorial y llamado a la participación.</t>
  </si>
  <si>
    <t xml:space="preserve">Cuña radial
</t>
  </si>
  <si>
    <t>Producción de pieza sonora para difusión en emisoras comunitarias, medios alternativos y plataformas digitales. Duración aproximada entre 20 segundos, con locución profesional, música libre de derechos y edición de audio en calidad óptima. Entrega en formato MP3 o WAV, adecuada para reproducción radial y digital. El contenido deberá incluir mensaje institucional claro, convocatoria, cobertura territorial y llamado a la participación.</t>
  </si>
  <si>
    <t>Producción de pieza sonora para difusión en emisoras comunitarias, medios alternativos y plataformas digitales. Duración aproximada entre 30 segundos, con locución profesional, música libre de derechos y edición de audio en calidad óptima. Entrega en formato MP3 o WAV, adecuada para reproducción radial y digital. El contenido deberá incluir mensaje institucional claro, convocatoria, cobertura territorial y llamado a la participación.</t>
  </si>
  <si>
    <t>Video clip promocional</t>
  </si>
  <si>
    <t>Producción audiovisual para difusión institucional y comunitaria en redes sociales, plataformas digitales y eventos. Duración aproximada entre 30 segundos, grabación y edición en resolución mínima Full HD (1920 × 1080 px), formatos horizontal o vertical según canal de difusión. Debe incluir imágenes de apoyo, musicalización, subtítulos, locución cuando aplique e identidad visual institucional. Entrega en formato MP4 optimizado para medios digitales y redes sociales.</t>
  </si>
  <si>
    <t>Producción audiovisual para difusión institucional y comunitaria en redes sociales, plataformas digitales y eventos. Duración aproximada 1 minutos, grabación y edición en resolución mínima Full HD (1920 × 1080 px), formatos horizontal o vertical según canal de difusión. Debe incluir imágenes de apoyo, musicalización, subtítulos, locución cuando aplique e identidad visual institucional. Entrega en formato MP4 optimizado para medios digitales y redes sociales.</t>
  </si>
  <si>
    <t xml:space="preserve">1 minuto </t>
  </si>
  <si>
    <t>Producción audiovisual para difusión institucional y comunitaria en redes sociales, plataformas digitales y eventos. Duración aproximada 2 minutos, grabación y edición en resolución mínima Full HD (1920 × 1080 px), formatos horizontal o vertical según canal de difusión. Debe incluir imágenes de apoyo, musicalización, subtítulos, locución cuando aplique e identidad visual institucional. Entrega en formato MP4 optimizado para medios digitales y redes sociales.</t>
  </si>
  <si>
    <t xml:space="preserve">2 minutos </t>
  </si>
  <si>
    <t>Esta bolsa  debe ser ofertarse en su totalidad</t>
  </si>
  <si>
    <t>DIFUSION Y COMUNICACION DEL PROYECTO</t>
  </si>
  <si>
    <t>Esta seria la descripcion del DIFUSION Y COMUNICACION DEL PROYECTO: "El ejecutor deberá desarrollar e implementar las actividades de divulgación, difusión y convocatoria del proyecto, de conformidad con los medios, piezas y cantidades definidas por el FDLCB, en articulación con la Oficina de Prensa y Comunicaciones y conforme a los lineamientos institucionales vigentes en materia de imagen, comunicación incluyente y accesibilidad.
La divulgación podrá realizarse a través de redes sociales, medios digitales, medios escritos, medios comunitarios y alternativos reconocidos en la localidad, piezas gráficas, medios sonoros, audiovisuales y escritos, de acuerdo con las necesidades operativas y el alcance territorial del proyecto.
Las actividades de divulgación deberán contribuir a garantizar la participación ciudadana, la difusión de las actividades y la visibilizarían de los resultados del proyecto en la localidad de Ciudad Bolívar."</t>
  </si>
  <si>
    <t>COMPONNETE 3: FESTIVAL RECREODEPORTIVO RURAL</t>
  </si>
  <si>
    <t>MICROBÚS</t>
  </si>
  <si>
    <t xml:space="preserve">Transporte de 17 a 25 personas (servicio vehículo tipo microbús) (intrelocal y dentro de localidad (UPZ`s y Zona Rural)) IDA Y VUELTA </t>
  </si>
  <si>
    <r>
      <t xml:space="preserve">Uniforme deportivo para baloncesto compuesto por camiseta tipo esqueleto y short deportivo, elaborado en tela transpirable y liviana que facilita la movilidad, ventilación y rendimiento físico en cancha.
</t>
    </r>
    <r>
      <rPr>
        <b/>
        <sz val="11"/>
        <color theme="1"/>
        <rFont val="Arial"/>
        <family val="2"/>
      </rPr>
      <t>Características técnicas:</t>
    </r>
    <r>
      <rPr>
        <sz val="11"/>
        <color theme="1"/>
        <rFont val="Arial"/>
        <family val="2"/>
      </rPr>
      <t xml:space="preserve">
Tela dry-fit.
Camiseta tipo esqueleto.
Short amplio con ajuste elástico.
Sublimación total de alta resolución.
Material ligero y fresco.
Excelente ventilación corporal.
Costuras reforzadas.
Resistencia a la fricción y uso continuo.
Personalización con nombres y números.
Diseño cómodo para movimientos de salto y velocidad.</t>
    </r>
  </si>
  <si>
    <r>
      <t xml:space="preserve">Uniforme femenino de baloncesto diseñado para competencias y entrenamientos, confeccionado en materiales deportivos de alta calidad que brindan frescura, elasticidad y comodidad.
</t>
    </r>
    <r>
      <rPr>
        <b/>
        <sz val="11"/>
        <color theme="1"/>
        <rFont val="Arial"/>
        <family val="2"/>
      </rPr>
      <t xml:space="preserve">Características técnicas:
</t>
    </r>
    <r>
      <rPr>
        <sz val="11"/>
        <color theme="1"/>
        <rFont val="Arial"/>
        <family val="2"/>
      </rPr>
      <t xml:space="preserve">
Tela transpirable dry-fit.
Diseño femenino ergonómico.
Camiseta tipo esqueleto deportiva.
Short cómodo y flexible.
Sublimación full color.
Tecnología de secado rápido.
Costuras reforzadas.
Personalización institucional o deportiva.
Resistencia al uso continuo y lavado.
Amplia variedad de tallas y colores.</t>
    </r>
  </si>
  <si>
    <t>Para presentar la propuesta de forma correcta, se deberá diligenciar las columnas  H, I, J, K, L en formato moneda, teniendo en cuenta las cantidades establecidas por la entidad, diligenciandose de la siguiente manera:
Columna H "VALOR UNITARIO OFERTADO ANTES DE IMPUESTO (IVAY/O INC)": Diligenciar el valor en pesos del servicio y/o producto ofertado antes de IVA Y/O INC
Columna I "Valor IVA Y/O INC": Diligenciar el valor en pesos del IVA Y/O INC del servicio y/o producto ofertado, si el valor de encuentra excluido, excento o no gravado por favor digitar $0
Columna J "VALOR UNITARIO OFERTADOIMPUESTOS INCLUIDOS (IVA Y/O INC)": Diligenciar el valor en pesos del servicio  y/o producto ofertado con el impuesto incluido, sumatoria de columnas (H+I)
Columna K "VALOR TOTAL": Diligenciar el valor total ofertado para cada item, esto es la multiplicacion de valor unitario por las cantidades y por el tiempo. (J*F*G) O (K*F*G)
Las columnas deben ser diligenciadas en su totalidad, y diligenciando el valor en pesos so pena de rechazo de la oferta.</t>
  </si>
  <si>
    <t>El ítem No. 5 "Bolsa de Difusión y Comunicación del Proyecto"  corresponde a una bolsa a monto agotable cuyo valor total ha sido previamente definido e incluido por la Entidad dentro del formato de propuesta económica, por lo cual no es objeto de oferta ni modificación por parte de los proponentes, debiendo mantenerse sin alteración alguna.
No obstante, la ejecución de esta bolsa se realizará a través de los elementos contemplados en la hoja denominada “BOLSA DIFUSIÓN Y COMUNICACIÓN DEL PROYECTO ”, razón por la cual los proponentes deberán diligenciar en su totalidad dicha hoja, ofertando todos y cada uno de los ítems allí relacionados, sin omitir ninguno.
Los valores ofertados para cada ítem no podrán superar los valores techo establecidos en el estudio de mercado, los cuales constituyen los precios máximos definidos por la Entidad.
Así mismo, se entiende que los valores incluidos en la hoja “BOLSA DIFUSIÓN Y COMUNICACIÓN DEL PROYECTO contemplan la totalidad de los costos, así como todos los impuestos, tasas, contribuciones y demás gravámenes a que haya lugar, conforme a la normatividad vigente.
En consecuencia, cualquier modificación del valor total de la bolsa, el no diligenciamiento completo de la hoja o la superación de los valores techo establecidos dara dar lugar al rechazo de la propuesta.</t>
  </si>
  <si>
    <t>Para presentar la propuesta de forma correcta, se deberá diligenciar las columnas  G, H, I, J Y K en formato moneda, teniendo en cuenta las cantidades establecidas por la entidad, diligenciandose de la siguiente manera:
Columna G "VALOR UNITARIO OFERTADO ANTES DE IMPUESTO (IVAY/O INC)": Diligenciar el valor en pesos del servicio y/o producto ofertado antes de IVA Y/O INC
Columna H "Valor IVA Y/O INC": Diligenciar el valor en pesos del IVA Y/O INC del servicio y/o producto ofertado, si se encuentra excluido, exento o no gravado por favor digitar $0
Columna I "VALOR UNITARIO OFERTADOIMPUESTOS INCLUIDOS (IVA Y/O INC)": Diligenciar el valor en pesos del servicio  y/o producto ofertado con el impuesto incluido, sumatoria de columnas (H+I)
Las columnas deben ser diligenciadas en su totalidad, y diligenciando el valor en pesos so pena de rechazo de la oferta.</t>
  </si>
  <si>
    <t>Los valores unitarios ofertados no podrán sobrepasar los precios techo unitarios fijados por la Entidad en el documento denominado Estudio de Mercado.
La propuesta que sobrepase el presupuesto oficial total o cualquiera de los precios techo unitarios establecidos será rechazada, por incumplimiento de las condiciones económicas del proceso.</t>
  </si>
  <si>
    <t>El VALOR TOTAL DE PRESUPUESTO OFIVIAL EL CUAL CORRESPONDE A MIL SETENTA Y SEIS MILLONES TRESCIENTOS VEINTICUATRO MIL PESOS ($1.076.324.000) M/CTE.</t>
  </si>
  <si>
    <t>El valor total de la propuesta no podrá, en ningún caso, sobrepasar el presupuesto oficial establecido por la Entidad, el cual asciende a la suma de MIL SETENTA Y SEIS MILLONES TRESCIENTOS VEINTICUATRO MIL PESOS ($1.076.324.000) M/CTE.
De igual manera, los valores unitarios ofertados no podrán sobrepasar los precios techo unitarios fijados por la Entidad en el documento denominado Estudio de Mercado.
La propuesta que sobrepase el presupuesto oficial total o cualquiera de los precios techo unitarios establecidos será rechazada, por incumplimiento de las condiciones económicas del proceso.</t>
  </si>
  <si>
    <t>TALLER ELABORACION COMETAS ARTESANALES
Desarrollo de talleres prácticos de elaboración de cometas artesanales, dirigidos a la población beneficiaria del proyecto. Cada taller tendrá una duración de cuatro (4) horas por grupo atendido. El contratista deberá garantizar el talento humano, la metodología y el acompañamiento técnico necesarios para el adecuado desarrollo de la actividad. Se recomienda que el perfil del tallerista cuente con Experiencia comprobable en el desarrollo de talleres lúdico‑pedagógicos, comunitarios o recreativos, preferiblemente relacionados con manualidades en elaboración de cometas, actividades artísticas o procesos de educación no formal en un proyecto.</t>
  </si>
  <si>
    <t xml:space="preserve">Servicio/dia </t>
  </si>
  <si>
    <r>
      <t xml:space="preserve">Lazo para salto utilizado en actividades deportivas, recreativas y pedagógicas.
</t>
    </r>
    <r>
      <rPr>
        <b/>
        <sz val="11"/>
        <color theme="1"/>
        <rFont val="Arial"/>
        <family val="2"/>
      </rPr>
      <t xml:space="preserve">Características técnicas:
</t>
    </r>
    <r>
      <rPr>
        <sz val="11"/>
        <color theme="1"/>
        <rFont val="Arial"/>
        <family val="2"/>
      </rPr>
      <t xml:space="preserve">Longitud aproximada: 3 metros.
Diámetro aproximado del lazo: ½ pulgada.
Elaborado en nylon, cabuya, algodón o material equivalente de alta resistencia.
Mangos ergonómicos fabricados en plástico resistente.
</t>
    </r>
  </si>
  <si>
    <r>
      <t xml:space="preserve">Platillo de señalización para actividades deportivas, recreativas y pedagógicas apilable para fácil almacenamiento.
</t>
    </r>
    <r>
      <rPr>
        <b/>
        <sz val="11"/>
        <color theme="1"/>
        <rFont val="Arial"/>
        <family val="2"/>
      </rPr>
      <t>Caracteristicas técnicas:</t>
    </r>
    <r>
      <rPr>
        <sz val="11"/>
        <color theme="1"/>
        <rFont val="Arial"/>
        <family val="2"/>
      </rPr>
      <t xml:space="preserve">
Material: PVC o silicona flexible de alta resistencia.
Colores variados.
</t>
    </r>
    <r>
      <rPr>
        <b/>
        <sz val="11"/>
        <color theme="1"/>
        <rFont val="Arial"/>
        <family val="2"/>
      </rPr>
      <t xml:space="preserve">Dimensiones:
</t>
    </r>
    <r>
      <rPr>
        <sz val="11"/>
        <color theme="1"/>
        <rFont val="Arial"/>
        <family val="2"/>
      </rPr>
      <t xml:space="preserve">Diámetro aproximado: 20 cm.
Altura aproximada: 5 cm.
Resistentes a exposición solar y humedad.
Material flexible que evita deformaciones y reduce riesgo de lesiones.
</t>
    </r>
  </si>
  <si>
    <r>
      <t xml:space="preserve">Vehículo recreativo no motorizado
</t>
    </r>
    <r>
      <rPr>
        <b/>
        <sz val="11"/>
        <color rgb="FF000000"/>
        <rFont val="Arial"/>
        <family val="2"/>
      </rPr>
      <t xml:space="preserve">Caracteristicas: </t>
    </r>
    <r>
      <rPr>
        <sz val="11"/>
        <color rgb="FF000000"/>
        <rFont val="Arial"/>
        <family val="2"/>
      </rPr>
      <t xml:space="preserve">
Vehículo recreativo no motorizado para competencia de balineras.
Estructura fabricada en madera y/o materiales reciclados resistentes.
Prohibido el uso de estructuras metálicas en el cuerpo principal del vehículo.
Longitud aproximada entre 1,20 m y 1,60 m.
Ancho aproximado entre 1,00 m y 1,20 m.
Peso máximo sin tripulación: 30 kg.
Sistema de dirección funcional y seguro.
Sistema de frenado no metálico en correcto funcionamiento.
Incluye sistema sonoro preventivo (campana, pito o equivalente).
Uso exclusivo de balineras metálicas hasta de 4 pulgadas.
Diseño estable, seguro y apto para pendientes o recorridos establecidos..
Incluye revisión técnica previa y aval del Comité Técnico de Seguimiento.</t>
    </r>
  </si>
  <si>
    <t xml:space="preserve">COORDINADOR </t>
  </si>
  <si>
    <t>Título profesional en programas académicos pertenecientes a alguno de los siguientes Núcleos Básicos del conocimiento: Deportes, Educación Física y Recreación o Administración con estudios de posgrado en gerencia de proyectos o en ciencias del deporte o actividad física o gestión deportiva o deportes.
Experiencia Profesional: Tres (3) años de experiencia profesional certificada contada a partir de la expedición de la tarjeta profesional cuando aplique.
Experiencia específica: Experiencia debidamente certificada en coordinación, gerencia y/o dirección de mínimo 3 proyectos relacionados con eventos o actividades recreativas y/o deportivas.</t>
  </si>
  <si>
    <t>Título profesional en programas académicos pertenecientes a alguno de los siguientes Núcleos Básicos del conocimiento: Deportes, Educación Física y Recreación o Administración.
Experiencia Profesional: Dos (2) años de experiencia profesional certificada contada a partir de la expedición de la tarjeta profesional cuando aplique.
Especifica Experiencia: debidamente certificada en dos (2) proyectos relacionados como apoyo profesional de certámenes (juegos, torneos, campeonatos, escuelas, salidas recreativas) o eventos deportivos.</t>
  </si>
  <si>
    <t>Título profesional en programas académicos pertenecientes a alguno de los siguientes Núcleos Básicos del conocimiento: Deportes, Educación Física y Recreación.
Experiencia Profesional: Dos (2) años de experiencia profesional certificada contada a partir de la expedición de la tarjeta profesional cuando aplique.
Experiencia específica: Experiencia debidamente certificada en dos (2) proyectos relacionados con actividad física musicalizadas y/o su equivalente.</t>
  </si>
  <si>
    <t>Titulo de formación técnica, técnica profesional o tecnológica, o acreditación y aprobación del 50% o mas de un plan de estudios de una carrera profesional.
Experiencia específica:  Experiencia debidamente certificada en dos (2) proyectos como monitor de certámenes (juegos, torneos, campeonatos, salidas recreativas, competencias) o eventos recreativos. Apoyarán los procesos de promoción, divulgación e inscripciones de cada uno de los componentes, así mismo realizarán el acompañamiento y apoyo al desarrollo de todas las actividades planteadas en el proyecto. Preferiblemente residente de la Localidad.</t>
  </si>
  <si>
    <t xml:space="preserve">COMPONENTE 1: SALIDA RECREATIVA Y ACTIVIDAD FISICA PARA PERSONA MAYOR </t>
  </si>
  <si>
    <t>Compra, cabina de sonido activa con potencia mínima entre  500 W, alimentación AC 115V/60Hz, conectividad Bluetooth, USB, tarjeta SD y auxiliar, con micrófono incluido, apta para espacios abiertos y cerrados, utilizada para el desarrollo de las sesiones de actividad física musicalizada.</t>
  </si>
  <si>
    <t xml:space="preserve">Planeación, Elaboración, evaluación, ejecución, publicación y autorización de los planes de contingencia de acuerdo a la ley 1801 de 2016, Decreto Distrital 599 DE 2013, Resolución 569 de 2014 y demás normas que le sean aplicables, relacionadas con las autorizaciones para la realización de actividades de aglomeración al público (SUGA). Dentro de los términos allí establecidos para su autorización y aprobación, dentro del plan de contingencia se debera incluir  ambulancia, paramédico, enfermero, bomberos, defensa civil y demás aspectos requeridos. Alta complejidad. </t>
  </si>
  <si>
    <t xml:space="preserve">Alquiler de Tarima de 6 mts X 8 mts de 20 cms a 1 mts de altura (por día), incluido techo. Incluye trasnporte montaje y desmontaje. Estructuras en perfecto estado. Que Incluya contrapesos. </t>
  </si>
  <si>
    <t>Adquiler de  Servicio de sonido para evento al aire libre. Referencia: potencia 15.000–20.000 W RMS, consola digital ≥16 canales, ≥4 micrófonos inalámbricos, monitores de escenario, operación técnica permanente. Incluye montaje, transporte</t>
  </si>
  <si>
    <t xml:space="preserve">Alquiler de Carpa 4 mts X 4 mtscon laterales, contra peso, incluye montaje, transporte y desmontaje (Por día). Que incluya contrapeso. </t>
  </si>
  <si>
    <t xml:space="preserve">Mesa plegable tipo maletin </t>
  </si>
  <si>
    <t xml:space="preserve">Mesa portátil con sistema de cierre tipo maletín. Material Polietileno de Alta Densidad (HDPE) de mínimo 3.5 cm a 4 cm de espesor, 2. Estructura: Marco y patas de acero tubular de alta resistencia (mínimo 25 mm de diámetro) Sistema de Cierre: Plegable por la mitad con bisagras de acero bloqueables y manija de transporte integrada de alta resistencia. Dimensiones: Largo: 180 cm; Ancho: 70-75 cm; Alto: 74-76 cm.  Capacidad de Carga: Soporte mínimo de 150 kg a 200 kg de peso distribuido. Puesta en sitio de entrega.
</t>
  </si>
  <si>
    <r>
      <t xml:space="preserve">Zonificación y logística del festival    </t>
    </r>
    <r>
      <rPr>
        <sz val="11"/>
        <color rgb="FFFF0000"/>
        <rFont val="Arial"/>
        <family val="2"/>
      </rPr>
      <t xml:space="preserve"> </t>
    </r>
  </si>
  <si>
    <t>SERVICIO DE APOYO PARA ZONIFICACIÓN BÁSICA Y ORIENTACIÓN LOGÍSTICA DEL FESTIVAL
Servicio de apoyo para la implementación de acciones básicas de zonificación, señalización y orientación logística durante el desarrollo del festival, con afluencia estimada de hasta dos mil (2.000) asistentes.
Alcance del servicio:
Diseño de zonificación básica
Elaboración de un (1) esquema digital de distribución del evento, identificando como mínimo: accesos, salidas, escenario, zona de público, servicios sanitarios y punto de información.
Señalización temporal
Suministro e instalación de mínimo ocho (8) elementos de señalización temporal.
Material: lona banner impresa de 13 onzas o superior.
Dimensiones mínimas: 0,80 metros de ancho por 1,20 metros de alto.
Sistema de soporte mediante estructura metálica portátil, bastidor, trípode o elemento equivalente.
Impresión full color con información visible y legible.
Delimitación básica de áreas
Suministro e instalación de mínimo doscientos (200) metros lineales de cinta de cerramiento.
Material: polietileno de alta resistencia o equivalente.
Ancho mínimo: 7 centímetros.
Incluye mínimo treinta (30) elementos de soporte entre conos, estacas plásticas o elementos equivalentes para la delimitación de espacios.
Personal de apoyo logístico
Disponibilidad de ocho (8) auxiliares logísticos debidamente identificados mediante chaleco o distintivo visible.
Permanencia durante la jornada del evento.
Funciones orientadas a la atención de asistentes, apoyo informativo, guía de circulación y apoyo operativo en accesos y zonas de concentración de público.</t>
  </si>
  <si>
    <t>Se requiere contratación de agrupaciones musicales de la siguiente manera:
1. Agrupación de Música Popular Colombiana
Servicio artístico consistente en la presentación en vivo de una agrupación local emergente de música popular colombiana, conformada por mínimo cuatro (4) integrantes, con repertorio de música popular, ranchera y despecho, dirigida a público familiar y comunitario.
Duración: 1 hora.
Integrantes: Mínimo 4.
2. Agrupación de Música Tropical
Servicio artístico consistente en la presentación en vivo de una agrupación local emergente de música tropical, interpretando géneros como salsa, merengue, cumbia, porro y tropical colombiana, fomentando la integración y participación de los asistentes.
Duración: 1 hora.
Integrantes: Mínimo 4.
3. Agrupación de Música Vallenata
Servicio artístico consistente en la presentación en vivo de una agrupación local emergente de música vallenata, integrada por acordeonero, cajero, guacharaquero y cantante, con repertorio tradicional y contemporáneo del folclor vallenato.
Duración: 1 hora.
Integrantes: Mínimo 4.
4. Agrupación de Música Urbana o Fusión Juvenil
Servicio artístico consistente en la presentación en vivo de una agrupación local emergente de música urbana, pop, rock o fusión latina, conformada por mínimo cuatro (4) integrantes, orientada a promover la participación de jóvenes y la diversidad cultural dentro de la programación artística del evento.
Duración: 1 hora.
Integrantes: Mínimo 4.</t>
  </si>
  <si>
    <t>Caracteristicas: 
Trofeos tipo placa para evento 5 Gala de premiación
Elaborado en lámina de acrílico 100% original
Color cristal
Calibre 10 mm
Medida 15X15 CMS cuerpo y base de medida 17×6 CMS biselada en los lados
Grabado láser en cuerpo (color blanco).
Posibilidad de forma irregular o totalmente cuadrada
Logos institucionales.
Nota: El diseño será aprobado por la oficina de prensa de la ALCB</t>
  </si>
  <si>
    <t xml:space="preserve">Adquile de parque gigante,  servicio de suministro, instalación y operación de juego de parqués gigante,
Caracteristicas; 
Referencia técnica: tablero tipo tapete o rígido 
Dimensiones aproximadas 2×2 m hasta 3×3 m
Fichas de gran formato (30–50 cm de altura o diámetro) elaboradas en plástico resistente, con espuma; dados gigantes en material liviano. 
Peso total aproximado 20–60 kg según materiales. 
Superficie antideslizante, colores contrastantes y fácil lectura gráfica.
orientado a la recreación pedagógica, el aprendizaje de normas y la participación comunitaria. </t>
  </si>
  <si>
    <t>Pitillo, tapa con seguro mezclador para bebidas en polvo y jugos.
Alto 21.5 cm. Diámetro 8 cm. Capacidad 1000 ml.
Etiqueta o estampado a una tinta (Diseño aprobado por la oficina de prensa ALCB)</t>
  </si>
  <si>
    <t>Sonido profesional y Ryder técnico  10.000 W</t>
  </si>
  <si>
    <t>Adquiler de Servicio de sonido para evento al aire libre. Referencia: potencia 5.000–10.000 W RMS, consola digital ≥8 canales, ≥4 micrófonos inalámbricos, monitores de escenario, operación técnica permanente. Incluye instalacion y transporte</t>
  </si>
  <si>
    <t xml:space="preserve">Alquiler de Tarima de 6 mts X 8 mts de 20 cms a 1 mts de altura (por día), incluido techo
. Incluye trasnporte montaje y desmontaje.
 Estructuras en perfecto estado. Incluye contrapesos. </t>
  </si>
  <si>
    <t>Servicio de animador recreodeportivo de 4  horas de servicio, con experiencia en trabajo comunitario, encargado de la conducción del evento, orientación de participantes, apoyo a la premiación y fortalecimiento del ambiente lúdico y de integración barrial.</t>
  </si>
  <si>
    <t>Agrupación de Música Carranguera Local Emergente
Servicio artístico y cultural consistente en la presentación en vivo de una agrupación local emergente de música carranguera, conformada por cuatro (4) integrantes, dedicada a la interpretación de repertorio tradicional del folclor andino colombiano mediante instrumentos típicos como guitarra, tiple, requinto y guacharaca.
La prestación del servicio comprende una presentación artística de una (1) hora de duración, incluyendo interpretación musical, animación e interacción con el público, promoviendo la preservación y difusión de las tradiciones culturales y musicales colombianas. La agrupación aportará sus instrumentos, vestuario acorde con el género musical y los recursos humanos necesarios para la ejecución de la actividad.
El servicio está dirigido a eventos comunitarios, culturales, recreativos e institucionales, fomentando la participación ciudadana y el fortalecimiento de la identidad cultural local.
Duración: Una (1) hora.
Número de integrantes: Cuatro (4) músicos.
Modalidad: Presentación artística en vivo de música carranguera tradicional colombiana.</t>
  </si>
  <si>
    <t xml:space="preserve">Material de señalización
</t>
  </si>
  <si>
    <t>Elementos de señalización básica para delimitación de áreas de juego, circulación y público asistente 
Servicio de apoyo para la implementación de acciones básicas de zonificación, señalización y orientación logística durante el desarrollo del festival, con afluencia estimada de hasta dos cientos (2000) asistentes.
Alcance del servicio:
Diseño de zonificación básica
Elaboración de un (1) esquema digital de distribución del evento, identificando como mínimo: accesos, salidas, escenario, zona de público, servicios sanitarios y punto de información.
Señalización temporal
Suministro e instalación de mínimo ocho (8) elementos de señalización temporal.
Material: lona banner impresa de 13 onzas o superior.
Dimensiones mínimas: 0,80 metros de ancho por 1,20 metros de alto.
Sistema de soporte mediante estructura metálica portátil, bastidor, trípode o elemento equivalente.
Impresión full color con información visible y legible.
Delimitación básica de áreas
Suministro e instalación de mínimo cien (100) metros lineales de cinta de cerramiento.
Material: polietileno de alta resistencia o equivalente.
Ancho mínimo: 7 centímetros.
Incluye mínimo treinta (15) elementos de soporte entre conos, estacas plásticas o elementos equivalentes para la delimitación de espacios.</t>
  </si>
  <si>
    <t>Planeación, Elaboración, evaluación, ejecución, publicación y autorización de los planes de contingencia de acuerdo a la ley 1801 de 2016, Decreto Distrital 599 DE 2013, Resolución 569 de 2014 y demás normas que le sean aplicables, relacionadas con las autorizaciones para la realización de actividades de aglomeración al público (SUGA). Dentro de los términos allí establecidos para su autorización y aprobación, dentro del plan de contingencia se debera incluir ambulancia, paramédico, enfermero, bomberos, defensa civil y demás aspectos requeridos. Complejidad media</t>
  </si>
  <si>
    <t>Trayecto ida y vuelta</t>
  </si>
  <si>
    <t>Taller de cometas</t>
  </si>
  <si>
    <t xml:space="preserve">Adquiler camioneta </t>
  </si>
  <si>
    <t>Alquiler de camioneta doble cabina
Modelo 2022 en adelante, con documentación al día, 
(póliza contra todo riesgo, SOAT y revisión técnico mecánica, conductor con licencia mínimo C2 sin comparendos, equipo de carretera y botiquín actualizados) con conductor y combustible. 
Servicio de transporte que ira detrás de todos los beneficiarios, recogiendo a los mismos que no puedan terminar el recorrido, junto con su bicicleta. Servicio por toda la jornada</t>
  </si>
  <si>
    <t>Planeación, Elaboración, evaluación, ejecución, publicación y autorización de los planes de contingencia de acuerdo a la ley 1801 de 2016, Decreto Distrital 599 DE 2013, Resolución 569 de 2014 y demás normas que le sean aplicables, relacionadas con las autorizaciones para la realización de actividades de aglomeración al público (SUGA). Dentro de los términos allí establecidos para su autorización y aprobación, dentro del plan de contingencia se debera incluir ambulancia, paramédico, enfermero, bomberos, defensa civil y demás aspectos requeridos. Baja complejidad</t>
  </si>
  <si>
    <t>El bono será por valor de $300.000 redimible en canasta básica familiar, en un almacén de cadena ubicado en la Localidad de Ciudad Bolívar. De la siguiente manera 24 bonos para los campeones de futbol sala, 24 bonos para los campeones de Basquetboll y 12 Bonos para los campeones de Futboll 6. Para un total de 60 Bonos.</t>
  </si>
  <si>
    <t xml:space="preserve">unidad </t>
  </si>
  <si>
    <t>El bono será por valor de $150.000 redimible en canasta básica familiar, en un almacén de cadena ubicado en la Localidad De Ciudad Bolívar. Realizar descripcion. De la siguiente manera 24 bonos para los subcampeones de futbol sala, 24 bonos para los subcampeones de Basquetboll y 12 Bonos para los subcampeones de Futboll 6. Para un total de 60 Bonos.</t>
  </si>
  <si>
    <t xml:space="preserve">COSTALES PARA CARRERA </t>
  </si>
  <si>
    <t xml:space="preserve">PELOTAS DE CAUCHO </t>
  </si>
  <si>
    <t xml:space="preserve">Bono Primer Puesto Yermis </t>
  </si>
  <si>
    <t>Se entregarán bonos individuales de $300.000 por cada uno de los partici-pantes de los equipos ganadores. Redimible en canasta básica familiar, en un almacén de cadena ubicado en la Localidad de Ciudad Bolívar.</t>
  </si>
  <si>
    <t xml:space="preserve">Sonido básico portátil
</t>
  </si>
  <si>
    <t>SERVICIO DE SONIDO BÁSICO PORTÁTIL
Adquiler de Servicio de alquiler, instalación, operación y desmontaje de sistema de sonido básico portátil para actividades comunitarias, culturales, recreativas e institucionales de pequeño formato.
Características técnicas mínimas:
Dos (2) cabinas activas o amplificadas con potencia mínima de 500 W RMS cada una.
Una (1) consola de audio de mínimo cuatro (4) canales.
Dos (2) micrófonos inalámbricos de mano o equivalentes.
Dos (2) bases o trípodes para cabinas.
Cableado, conectores y accesorios necesarios para la correcta operación del sistema.
Operación y monitoreo básico del equipo durante el desarrollo de la actividad.
Montaje, prueba de sonido y desmontaje al finalizar el evento.
El sistema deberá garantizar una adecuada cobertura sonora para espacios abiertos o cerrados con afluencia aproximada de hasta doscientas (200) personas, destinado a intervenciones artísticas, actividades protocolarias, presentaciones culturales, jornadas comunitarias y actividades de participación ciudadana.</t>
  </si>
  <si>
    <t>Bachiller que resida en la localidad de Ciudad Bolívar. Experiencia como apoyo logístico mínimo en 2 eventos "Personal identificado con chalecos o chaquetas “LOGÍSTICA”, encargado de señalización, control de público, orientación de participantes y apoyo en puntos críticos del recorrido. Incluye silbato y radio de comunicación". Preferiblemente que recida en la localidad</t>
  </si>
  <si>
    <t xml:space="preserve">Trayecto ida y vuelta </t>
  </si>
  <si>
    <t xml:space="preserve">CARPA 4X4 </t>
  </si>
  <si>
    <t>Los ítems No. 93, 95,108, 110, 112, 114,116, 118, 120, 122, 124, 126, 149, Y 151  corresponden a bonos – pagos a terceros, con destinación específica a los beneficiarios finales. De conformidad con el Artículo 771-5 del Estatuto Tributario, estos recursos no constituyen ingreso para el contratista, por lo cual no están sujetos a retenciones ni a gravámenes financieros  En consecuencia, los valores deberán ser entregados en su totalidad a los beneficiarios, siendo inmodificables e inofertables, y no podrán ser objeto de descuentos o alteraciones.</t>
  </si>
  <si>
    <t>Los ítems No. 94, 96, 109, 111, 113, 115, 117, 119, 121, 123, 125, 127, 150,  Y  152 corresponden a la administración del recurso de los ítems No.   93, 95,108, 110, 112, 114,116, 118, 120, 122, 124, 126, 149, Y 151 (bonos). En consecuencia, este valor deberá ser ofertado por los proponentes en pesos dentro de su propuesta económica.
En ningún caso el valor ofertado podrá superar el diez por ciento (10%) del valor base de los ítems a los cuales corresponde. Adicionalmente, para efectos del estudio de mercado, el FDLCB estimó una carga tributaria del veintiséis por ciento (26%) aplicada sobre dicho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</si>
</sst>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164" formatCode="_-&quot;$&quot;\ * #,##0_-;\-&quot;$&quot;\ * #,##0_-;_-&quot;$&quot;\ * &quot;-&quot;??_-;_-@_-"/>
    <numFmt numFmtId="165" formatCode="&quot;$&quot;\ #,##0"/>
    <numFmt numFmtId="166" formatCode="&quot;$&quot;\ #,##0.00"/>
  </numFmts>
  <fonts count="20" x14ac:knownFonts="1">
    <font>
      <sz val="11"/>
      <color theme="1"/>
      <name val="Calibri"/>
      <family val="2"/>
      <scheme val="minor"/>
    </font>
    <font>
      <sz val="11"/>
      <color theme="1"/>
      <name val="Calibri"/>
      <family val="2"/>
      <scheme val="minor"/>
    </font>
    <font>
      <sz val="12"/>
      <color theme="1"/>
      <name val="Calibri"/>
      <family val="2"/>
      <scheme val="minor"/>
    </font>
    <font>
      <sz val="11"/>
      <color rgb="FF000000"/>
      <name val="Arial"/>
      <family val="2"/>
    </font>
    <font>
      <sz val="11"/>
      <color theme="1"/>
      <name val="Arial"/>
      <family val="2"/>
    </font>
    <font>
      <b/>
      <sz val="11"/>
      <color rgb="FF000000"/>
      <name val="Arial"/>
      <family val="2"/>
    </font>
    <font>
      <sz val="11"/>
      <name val="Arial"/>
      <family val="2"/>
    </font>
    <font>
      <b/>
      <sz val="11"/>
      <color theme="1"/>
      <name val="Arial"/>
      <family val="2"/>
    </font>
    <font>
      <b/>
      <sz val="11"/>
      <name val="Arial"/>
      <family val="2"/>
    </font>
    <font>
      <sz val="11"/>
      <color theme="1"/>
      <name val="Garamond"/>
      <family val="1"/>
    </font>
    <font>
      <b/>
      <sz val="11"/>
      <color theme="1"/>
      <name val="Garamond"/>
      <family val="1"/>
    </font>
    <font>
      <b/>
      <sz val="11"/>
      <name val="Aptos Narrow"/>
      <family val="2"/>
    </font>
    <font>
      <sz val="11"/>
      <color theme="1"/>
      <name val="Aptos Narrow"/>
      <family val="2"/>
    </font>
    <font>
      <b/>
      <sz val="11"/>
      <color rgb="FF000000"/>
      <name val="Aptos Narrow"/>
      <family val="2"/>
    </font>
    <font>
      <b/>
      <sz val="11"/>
      <color theme="1"/>
      <name val="Aptos Narrow"/>
      <family val="2"/>
    </font>
    <font>
      <sz val="11"/>
      <color rgb="FF000000"/>
      <name val="Aptos Narrow"/>
      <family val="2"/>
    </font>
    <font>
      <sz val="11"/>
      <name val="Aptos Narrow"/>
      <family val="2"/>
    </font>
    <font>
      <b/>
      <sz val="11"/>
      <name val="Garamond"/>
      <family val="1"/>
    </font>
    <font>
      <sz val="11"/>
      <name val="Garamond"/>
      <family val="1"/>
    </font>
    <font>
      <sz val="11"/>
      <color rgb="FFFF0000"/>
      <name val="Arial"/>
      <family val="2"/>
    </font>
  </fonts>
  <fills count="1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rgb="FFBFBFBF"/>
      </patternFill>
    </fill>
    <fill>
      <patternFill patternType="solid">
        <fgColor theme="0"/>
        <bgColor rgb="FFBFBFBF"/>
      </patternFill>
    </fill>
    <fill>
      <patternFill patternType="solid">
        <fgColor theme="9" tint="0.39997558519241921"/>
        <bgColor rgb="FFBFBFBF"/>
      </patternFill>
    </fill>
    <fill>
      <patternFill patternType="solid">
        <fgColor theme="9" tint="0.59999389629810485"/>
        <bgColor indexed="64"/>
      </patternFill>
    </fill>
    <fill>
      <patternFill patternType="solid">
        <fgColor theme="2" tint="-0.249977111117893"/>
        <bgColor indexed="64"/>
      </patternFill>
    </fill>
    <fill>
      <patternFill patternType="solid">
        <fgColor theme="0" tint="-0.14996795556505021"/>
        <bgColor indexed="64"/>
      </patternFill>
    </fill>
    <fill>
      <patternFill patternType="solid">
        <fgColor theme="2" tint="-9.9978637043366805E-2"/>
        <bgColor indexed="64"/>
      </patternFill>
    </fill>
    <fill>
      <patternFill patternType="solid">
        <fgColor theme="2" tint="-0.249977111117893"/>
        <bgColor rgb="FFFFCCFF"/>
      </patternFill>
    </fill>
    <fill>
      <patternFill patternType="solid">
        <fgColor theme="2" tint="-0.249977111117893"/>
        <bgColor rgb="FFD8D8D8"/>
      </patternFill>
    </fill>
    <fill>
      <patternFill patternType="solid">
        <fgColor theme="7" tint="0.39997558519241921"/>
        <bgColor indexed="64"/>
      </patternFill>
    </fill>
    <fill>
      <patternFill patternType="solid">
        <fgColor theme="8" tint="0.39997558519241921"/>
        <bgColor indexed="64"/>
      </patternFill>
    </fill>
    <fill>
      <patternFill patternType="solid">
        <fgColor theme="3" tint="0.499984740745262"/>
        <bgColor indexed="64"/>
      </patternFill>
    </fill>
    <fill>
      <patternFill patternType="solid">
        <fgColor theme="3" tint="0.499984740745262"/>
        <bgColor rgb="FFBFBFBF"/>
      </patternFill>
    </fill>
    <fill>
      <patternFill patternType="solid">
        <fgColor theme="9" tint="0.399975585192419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auto="1"/>
      </left>
      <right/>
      <top/>
      <bottom/>
      <diagonal/>
    </border>
    <border>
      <left/>
      <right/>
      <top style="thin">
        <color auto="1"/>
      </top>
      <bottom/>
      <diagonal/>
    </border>
    <border>
      <left/>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s>
  <cellStyleXfs count="8">
    <xf numFmtId="0" fontId="0" fillId="0" borderId="0"/>
    <xf numFmtId="44"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2" fillId="0" borderId="0"/>
    <xf numFmtId="9" fontId="1" fillId="0" borderId="0" applyFont="0" applyFill="0" applyBorder="0" applyAlignment="0" applyProtection="0"/>
  </cellStyleXfs>
  <cellXfs count="168">
    <xf numFmtId="0" fontId="0" fillId="0" borderId="0" xfId="0"/>
    <xf numFmtId="0" fontId="4" fillId="3" borderId="1" xfId="5"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6" borderId="2" xfId="0" applyFont="1" applyFill="1" applyBorder="1" applyAlignment="1">
      <alignment horizontal="center" vertical="center"/>
    </xf>
    <xf numFmtId="3" fontId="3" fillId="3" borderId="1" xfId="0" applyNumberFormat="1" applyFont="1" applyFill="1" applyBorder="1" applyAlignment="1">
      <alignment horizontal="center" vertical="center" wrapText="1"/>
    </xf>
    <xf numFmtId="0" fontId="4" fillId="0" borderId="1" xfId="5" applyFont="1" applyBorder="1" applyAlignment="1">
      <alignment horizontal="center" vertical="center" wrapText="1"/>
    </xf>
    <xf numFmtId="0" fontId="3" fillId="3" borderId="3" xfId="0" applyFont="1" applyFill="1" applyBorder="1" applyAlignment="1">
      <alignment horizontal="center" vertical="center" wrapText="1"/>
    </xf>
    <xf numFmtId="0" fontId="5" fillId="5" borderId="3" xfId="0" applyFont="1" applyFill="1" applyBorder="1" applyAlignment="1">
      <alignment vertical="center"/>
    </xf>
    <xf numFmtId="0" fontId="3" fillId="0" borderId="2" xfId="0" applyFont="1" applyBorder="1" applyAlignment="1">
      <alignment horizontal="center" vertical="center"/>
    </xf>
    <xf numFmtId="0" fontId="4" fillId="0" borderId="1" xfId="0" applyFont="1" applyBorder="1" applyAlignment="1">
      <alignment vertical="center" wrapText="1"/>
    </xf>
    <xf numFmtId="3" fontId="4" fillId="0" borderId="1" xfId="5" applyNumberFormat="1" applyFont="1" applyBorder="1" applyAlignment="1">
      <alignment horizontal="center" vertical="center" wrapText="1"/>
    </xf>
    <xf numFmtId="0" fontId="4" fillId="0" borderId="6" xfId="5" applyFont="1" applyBorder="1" applyAlignment="1">
      <alignment horizontal="center" vertical="center" wrapText="1"/>
    </xf>
    <xf numFmtId="0" fontId="3" fillId="0" borderId="1" xfId="0" applyFont="1" applyBorder="1" applyAlignment="1">
      <alignment vertical="center" wrapText="1"/>
    </xf>
    <xf numFmtId="0" fontId="4" fillId="0" borderId="2" xfId="0" applyFont="1" applyBorder="1" applyAlignment="1">
      <alignment horizontal="center" vertical="center"/>
    </xf>
    <xf numFmtId="0" fontId="3" fillId="0" borderId="0" xfId="0" applyFont="1" applyAlignment="1">
      <alignment horizontal="center" vertical="center"/>
    </xf>
    <xf numFmtId="0" fontId="3" fillId="0" borderId="7"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wrapText="1"/>
    </xf>
    <xf numFmtId="0" fontId="4" fillId="0" borderId="0" xfId="0" applyFont="1" applyAlignment="1">
      <alignment horizontal="center" vertical="center" wrapText="1"/>
    </xf>
    <xf numFmtId="0" fontId="3" fillId="3" borderId="2" xfId="0" applyFont="1" applyFill="1" applyBorder="1" applyAlignment="1">
      <alignment horizontal="center" vertical="center"/>
    </xf>
    <xf numFmtId="0" fontId="3" fillId="0" borderId="1" xfId="0" applyFont="1" applyBorder="1" applyAlignment="1">
      <alignment wrapText="1"/>
    </xf>
    <xf numFmtId="0" fontId="3" fillId="0" borderId="8" xfId="0" applyFont="1" applyBorder="1" applyAlignment="1">
      <alignment horizontal="center" vertical="center"/>
    </xf>
    <xf numFmtId="0" fontId="4" fillId="0" borderId="0" xfId="0" applyFont="1" applyAlignment="1">
      <alignment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7" fillId="0" borderId="0" xfId="0" applyFont="1" applyAlignment="1">
      <alignment vertical="center"/>
    </xf>
    <xf numFmtId="164" fontId="7" fillId="3" borderId="4" xfId="1" applyNumberFormat="1" applyFont="1" applyFill="1" applyBorder="1" applyAlignment="1">
      <alignment horizontal="center" vertical="center" wrapText="1"/>
    </xf>
    <xf numFmtId="164" fontId="4" fillId="3" borderId="1" xfId="1" applyNumberFormat="1" applyFont="1" applyFill="1" applyBorder="1" applyAlignment="1">
      <alignment vertical="center"/>
    </xf>
    <xf numFmtId="164" fontId="4" fillId="4" borderId="1" xfId="1" applyNumberFormat="1" applyFont="1" applyFill="1" applyBorder="1" applyAlignment="1">
      <alignmen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4" fillId="0" borderId="0" xfId="0" applyFont="1" applyAlignment="1">
      <alignment horizontal="center" vertical="center"/>
    </xf>
    <xf numFmtId="164" fontId="4" fillId="0" borderId="0" xfId="1" applyNumberFormat="1" applyFont="1" applyAlignment="1">
      <alignment vertical="center"/>
    </xf>
    <xf numFmtId="0" fontId="7" fillId="0" borderId="0" xfId="0" applyFont="1" applyAlignment="1">
      <alignment horizontal="center" vertical="center"/>
    </xf>
    <xf numFmtId="164" fontId="4" fillId="0" borderId="0" xfId="0" applyNumberFormat="1" applyFont="1"/>
    <xf numFmtId="164" fontId="4" fillId="0" borderId="0" xfId="1" applyNumberFormat="1" applyFont="1"/>
    <xf numFmtId="0" fontId="4" fillId="0" borderId="0" xfId="0" applyFont="1"/>
    <xf numFmtId="0" fontId="7" fillId="0" borderId="0" xfId="0" applyFont="1" applyAlignment="1">
      <alignment horizontal="center" vertical="center" wrapText="1"/>
    </xf>
    <xf numFmtId="0" fontId="4" fillId="0" borderId="0" xfId="0" applyFont="1" applyAlignment="1">
      <alignment horizontal="left" vertical="center" wrapText="1"/>
    </xf>
    <xf numFmtId="0" fontId="8" fillId="0" borderId="0" xfId="0" applyFont="1"/>
    <xf numFmtId="0" fontId="6" fillId="0" borderId="0" xfId="0" applyFont="1"/>
    <xf numFmtId="0" fontId="6" fillId="0" borderId="0" xfId="0" applyFont="1" applyAlignment="1">
      <alignment horizontal="center"/>
    </xf>
    <xf numFmtId="164" fontId="7" fillId="8" borderId="4" xfId="1" applyNumberFormat="1" applyFont="1" applyFill="1" applyBorder="1" applyAlignment="1">
      <alignment horizontal="center" vertical="center" wrapText="1"/>
    </xf>
    <xf numFmtId="164" fontId="4" fillId="8" borderId="1" xfId="1" applyNumberFormat="1" applyFont="1" applyFill="1" applyBorder="1" applyAlignment="1">
      <alignment vertical="center"/>
    </xf>
    <xf numFmtId="0" fontId="3" fillId="6" borderId="1" xfId="0" applyFont="1" applyFill="1" applyBorder="1" applyAlignment="1">
      <alignment horizontal="center" vertical="center"/>
    </xf>
    <xf numFmtId="164" fontId="7" fillId="3" borderId="1" xfId="1" applyNumberFormat="1" applyFont="1" applyFill="1" applyBorder="1" applyAlignment="1">
      <alignment horizontal="center" vertical="center" wrapText="1"/>
    </xf>
    <xf numFmtId="0" fontId="4" fillId="3" borderId="1" xfId="5" applyFont="1" applyFill="1" applyBorder="1" applyAlignment="1">
      <alignment vertical="center" wrapText="1"/>
    </xf>
    <xf numFmtId="0" fontId="3" fillId="3" borderId="1" xfId="0" applyFont="1" applyFill="1" applyBorder="1" applyAlignment="1">
      <alignment vertical="center" wrapText="1"/>
    </xf>
    <xf numFmtId="0" fontId="4" fillId="3" borderId="1" xfId="0" applyFont="1" applyFill="1" applyBorder="1" applyAlignment="1">
      <alignment vertical="center" wrapText="1"/>
    </xf>
    <xf numFmtId="0" fontId="3" fillId="3" borderId="1" xfId="0" applyFont="1" applyFill="1" applyBorder="1" applyAlignment="1">
      <alignment horizontal="center" vertical="center"/>
    </xf>
    <xf numFmtId="0" fontId="4" fillId="0" borderId="6" xfId="0" applyFont="1" applyBorder="1" applyAlignment="1">
      <alignment vertical="center" wrapText="1"/>
    </xf>
    <xf numFmtId="0" fontId="4" fillId="0" borderId="1" xfId="5" applyFont="1" applyBorder="1" applyAlignment="1">
      <alignment vertical="center" wrapText="1"/>
    </xf>
    <xf numFmtId="0" fontId="4" fillId="0" borderId="0" xfId="0" applyFont="1" applyAlignment="1">
      <alignment vertical="center" wrapText="1"/>
    </xf>
    <xf numFmtId="0" fontId="4" fillId="3" borderId="1" xfId="0" applyFont="1" applyFill="1" applyBorder="1" applyAlignment="1">
      <alignment wrapText="1"/>
    </xf>
    <xf numFmtId="0" fontId="3" fillId="3" borderId="0" xfId="0" applyFont="1" applyFill="1" applyAlignment="1">
      <alignment wrapText="1"/>
    </xf>
    <xf numFmtId="0" fontId="4" fillId="3" borderId="0" xfId="0" applyFont="1" applyFill="1" applyAlignment="1">
      <alignment vertical="center"/>
    </xf>
    <xf numFmtId="0" fontId="4" fillId="0" borderId="1" xfId="0" applyFont="1" applyBorder="1" applyAlignment="1">
      <alignment vertical="center"/>
    </xf>
    <xf numFmtId="0" fontId="4" fillId="0" borderId="1" xfId="0" applyFont="1" applyBorder="1" applyAlignment="1">
      <alignment horizontal="center" vertical="center"/>
    </xf>
    <xf numFmtId="164" fontId="4" fillId="0" borderId="1" xfId="1" applyNumberFormat="1" applyFont="1" applyBorder="1" applyAlignment="1">
      <alignment vertical="center"/>
    </xf>
    <xf numFmtId="164" fontId="4" fillId="3" borderId="4" xfId="1" applyNumberFormat="1" applyFont="1" applyFill="1" applyBorder="1" applyAlignment="1">
      <alignment vertical="center"/>
    </xf>
    <xf numFmtId="0" fontId="3" fillId="6" borderId="2" xfId="0" applyFont="1" applyFill="1" applyBorder="1" applyAlignment="1">
      <alignment horizontal="center" vertical="center" wrapText="1"/>
    </xf>
    <xf numFmtId="0" fontId="12" fillId="0" borderId="0" xfId="0" applyFont="1"/>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13" fillId="2" borderId="4" xfId="0" applyFont="1" applyFill="1" applyBorder="1" applyAlignment="1">
      <alignment horizontal="center" vertical="center" wrapText="1"/>
    </xf>
    <xf numFmtId="0" fontId="13" fillId="11" borderId="4"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2" borderId="12" xfId="0" applyFont="1" applyFill="1" applyBorder="1" applyAlignment="1">
      <alignment horizontal="center" vertical="center" wrapText="1"/>
    </xf>
    <xf numFmtId="166" fontId="14" fillId="12" borderId="1" xfId="0" applyNumberFormat="1" applyFont="1" applyFill="1" applyBorder="1" applyAlignment="1">
      <alignment horizontal="center" vertical="center" wrapText="1"/>
    </xf>
    <xf numFmtId="165" fontId="14" fillId="13" borderId="1" xfId="0" applyNumberFormat="1" applyFont="1" applyFill="1" applyBorder="1" applyAlignment="1">
      <alignment horizontal="center" vertical="center" wrapText="1"/>
    </xf>
    <xf numFmtId="0" fontId="15" fillId="0" borderId="13" xfId="0" applyFont="1" applyBorder="1" applyAlignment="1">
      <alignment horizontal="center" vertical="center" wrapText="1"/>
    </xf>
    <xf numFmtId="0" fontId="11" fillId="0" borderId="13" xfId="0" applyFont="1" applyBorder="1" applyAlignment="1">
      <alignment horizontal="center" vertical="center" wrapText="1"/>
    </xf>
    <xf numFmtId="0" fontId="16" fillId="0" borderId="13" xfId="0" applyFont="1" applyBorder="1" applyAlignment="1">
      <alignment horizontal="left" vertical="center" wrapText="1"/>
    </xf>
    <xf numFmtId="164" fontId="12" fillId="0" borderId="4" xfId="1" applyNumberFormat="1" applyFont="1" applyFill="1" applyBorder="1" applyAlignment="1">
      <alignment horizontal="center" vertical="center"/>
    </xf>
    <xf numFmtId="165" fontId="16" fillId="0" borderId="4" xfId="0" applyNumberFormat="1" applyFont="1" applyBorder="1" applyAlignment="1">
      <alignment horizontal="center" vertical="center"/>
    </xf>
    <xf numFmtId="0" fontId="16" fillId="0" borderId="13" xfId="0" applyFont="1" applyBorder="1" applyAlignment="1">
      <alignment horizontal="center" vertical="center" wrapText="1"/>
    </xf>
    <xf numFmtId="0" fontId="14" fillId="14" borderId="0" xfId="0" applyFont="1" applyFill="1" applyAlignment="1">
      <alignment horizontal="center" vertical="center"/>
    </xf>
    <xf numFmtId="164" fontId="12" fillId="14" borderId="4" xfId="0" applyNumberFormat="1" applyFont="1" applyFill="1" applyBorder="1" applyAlignment="1">
      <alignment horizontal="center" vertical="center"/>
    </xf>
    <xf numFmtId="0" fontId="12" fillId="14" borderId="4" xfId="0" applyFont="1" applyFill="1" applyBorder="1" applyAlignment="1">
      <alignment horizontal="center" vertical="center"/>
    </xf>
    <xf numFmtId="0" fontId="14" fillId="3" borderId="0" xfId="0" applyFont="1" applyFill="1" applyAlignment="1">
      <alignment horizontal="center" vertical="center"/>
    </xf>
    <xf numFmtId="164" fontId="12" fillId="3" borderId="0" xfId="0" applyNumberFormat="1" applyFont="1" applyFill="1" applyAlignment="1">
      <alignment horizontal="center" vertical="center"/>
    </xf>
    <xf numFmtId="0" fontId="12" fillId="3" borderId="0" xfId="0" applyFont="1" applyFill="1" applyAlignment="1">
      <alignment horizontal="center" vertical="center"/>
    </xf>
    <xf numFmtId="0" fontId="12" fillId="3" borderId="0" xfId="0" applyFont="1" applyFill="1"/>
    <xf numFmtId="0" fontId="9" fillId="0" borderId="0" xfId="0" applyFont="1" applyAlignment="1">
      <alignment vertical="center"/>
    </xf>
    <xf numFmtId="0" fontId="10" fillId="0" borderId="0" xfId="0" applyFont="1" applyAlignment="1">
      <alignment horizontal="center" vertical="center" wrapText="1"/>
    </xf>
    <xf numFmtId="0" fontId="9" fillId="0" borderId="0" xfId="0" applyFont="1" applyAlignment="1">
      <alignment horizontal="left" vertical="center" wrapText="1"/>
    </xf>
    <xf numFmtId="0" fontId="17" fillId="0" borderId="0" xfId="0" applyFont="1"/>
    <xf numFmtId="0" fontId="18" fillId="0" borderId="0" xfId="0" applyFont="1"/>
    <xf numFmtId="0" fontId="18" fillId="0" borderId="0" xfId="0" applyFont="1" applyAlignment="1">
      <alignment horizontal="left"/>
    </xf>
    <xf numFmtId="0" fontId="9" fillId="0" borderId="0" xfId="0" applyFont="1" applyAlignment="1">
      <alignment horizontal="center" vertical="center"/>
    </xf>
    <xf numFmtId="0" fontId="5" fillId="5" borderId="2" xfId="0" applyFont="1" applyFill="1" applyBorder="1" applyAlignment="1">
      <alignment vertical="center"/>
    </xf>
    <xf numFmtId="0" fontId="5" fillId="5" borderId="5" xfId="0" applyFont="1" applyFill="1" applyBorder="1" applyAlignment="1">
      <alignment vertical="center"/>
    </xf>
    <xf numFmtId="165" fontId="6" fillId="15" borderId="1" xfId="1" applyNumberFormat="1" applyFont="1" applyFill="1" applyBorder="1" applyAlignment="1">
      <alignment horizontal="center" vertical="center"/>
    </xf>
    <xf numFmtId="164" fontId="4" fillId="15" borderId="4" xfId="1" applyNumberFormat="1" applyFont="1" applyFill="1" applyBorder="1" applyAlignment="1">
      <alignment horizontal="center" vertical="center" wrapText="1"/>
    </xf>
    <xf numFmtId="0" fontId="4" fillId="0" borderId="1" xfId="0" applyFont="1" applyBorder="1" applyAlignment="1">
      <alignment horizontal="left" vertical="center" wrapText="1"/>
    </xf>
    <xf numFmtId="164" fontId="6" fillId="16" borderId="1" xfId="1" applyNumberFormat="1" applyFont="1" applyFill="1" applyBorder="1" applyAlignment="1">
      <alignment horizontal="center" vertical="center"/>
    </xf>
    <xf numFmtId="164" fontId="4" fillId="16" borderId="1" xfId="1" applyNumberFormat="1" applyFont="1" applyFill="1" applyBorder="1" applyAlignment="1">
      <alignment horizontal="center" vertical="center"/>
    </xf>
    <xf numFmtId="0" fontId="3" fillId="17" borderId="1" xfId="0" applyFont="1" applyFill="1" applyBorder="1" applyAlignment="1">
      <alignment horizontal="center" vertical="center"/>
    </xf>
    <xf numFmtId="0" fontId="4" fillId="16" borderId="1" xfId="5" applyFont="1" applyFill="1" applyBorder="1" applyAlignment="1">
      <alignment horizontal="center" vertical="center" wrapText="1"/>
    </xf>
    <xf numFmtId="0" fontId="4" fillId="16" borderId="1" xfId="0" applyFont="1" applyFill="1" applyBorder="1" applyAlignment="1">
      <alignment vertical="center" wrapText="1"/>
    </xf>
    <xf numFmtId="0" fontId="3" fillId="0" borderId="13" xfId="0" applyFont="1" applyBorder="1" applyAlignment="1">
      <alignment horizontal="left" vertical="center" wrapText="1"/>
    </xf>
    <xf numFmtId="0" fontId="4" fillId="16" borderId="1" xfId="0" applyFont="1" applyFill="1" applyBorder="1" applyAlignment="1">
      <alignment horizontal="center" vertical="center" wrapText="1"/>
    </xf>
    <xf numFmtId="0" fontId="3" fillId="16" borderId="2" xfId="0" applyFont="1" applyFill="1" applyBorder="1" applyAlignment="1">
      <alignment horizontal="center" vertical="center"/>
    </xf>
    <xf numFmtId="0" fontId="3" fillId="0" borderId="0" xfId="0" applyFont="1" applyAlignment="1">
      <alignment wrapText="1"/>
    </xf>
    <xf numFmtId="0" fontId="4" fillId="16" borderId="1" xfId="5" applyFont="1" applyFill="1" applyBorder="1" applyAlignment="1">
      <alignment vertical="center" wrapText="1"/>
    </xf>
    <xf numFmtId="0" fontId="3" fillId="3" borderId="6" xfId="0" applyFont="1" applyFill="1" applyBorder="1" applyAlignment="1">
      <alignment vertical="center" wrapText="1"/>
    </xf>
    <xf numFmtId="0" fontId="4" fillId="3" borderId="1" xfId="0" applyFont="1" applyFill="1" applyBorder="1" applyAlignment="1">
      <alignment horizontal="left" vertical="center" wrapText="1"/>
    </xf>
    <xf numFmtId="0" fontId="4" fillId="0" borderId="6" xfId="5" applyFont="1" applyBorder="1" applyAlignment="1">
      <alignment vertical="center" wrapText="1"/>
    </xf>
    <xf numFmtId="0" fontId="6" fillId="0" borderId="1" xfId="5" applyFont="1" applyBorder="1" applyAlignment="1">
      <alignment vertical="center" wrapText="1"/>
    </xf>
    <xf numFmtId="0" fontId="3" fillId="0" borderId="13" xfId="0" applyFont="1" applyBorder="1" applyAlignment="1">
      <alignment vertical="center" wrapText="1"/>
    </xf>
    <xf numFmtId="0" fontId="4" fillId="0" borderId="4" xfId="5" applyFont="1" applyBorder="1" applyAlignment="1">
      <alignment vertical="center" wrapText="1"/>
    </xf>
    <xf numFmtId="0" fontId="5" fillId="6" borderId="3" xfId="0" applyFont="1" applyFill="1" applyBorder="1" applyAlignment="1">
      <alignment vertical="center"/>
    </xf>
    <xf numFmtId="0" fontId="4" fillId="18" borderId="1" xfId="0" applyFont="1" applyFill="1" applyBorder="1" applyAlignment="1">
      <alignment vertical="center"/>
    </xf>
    <xf numFmtId="0" fontId="4" fillId="18" borderId="1" xfId="0" applyFont="1" applyFill="1" applyBorder="1" applyAlignment="1">
      <alignment horizontal="center" vertical="center"/>
    </xf>
    <xf numFmtId="164" fontId="4" fillId="18" borderId="1" xfId="1" applyNumberFormat="1" applyFont="1" applyFill="1" applyBorder="1" applyAlignment="1">
      <alignment vertical="center"/>
    </xf>
    <xf numFmtId="0" fontId="3" fillId="6" borderId="1" xfId="0" applyFont="1" applyFill="1" applyBorder="1" applyAlignment="1">
      <alignment horizontal="center" vertical="center" wrapText="1"/>
    </xf>
    <xf numFmtId="164" fontId="7" fillId="18" borderId="4" xfId="1" applyNumberFormat="1" applyFont="1" applyFill="1" applyBorder="1" applyAlignment="1">
      <alignment horizontal="center" vertical="center" wrapText="1"/>
    </xf>
    <xf numFmtId="0" fontId="5" fillId="7" borderId="3" xfId="0" applyFont="1" applyFill="1" applyBorder="1" applyAlignment="1">
      <alignment vertical="center"/>
    </xf>
    <xf numFmtId="164" fontId="7" fillId="18" borderId="1" xfId="1" applyNumberFormat="1" applyFont="1" applyFill="1" applyBorder="1" applyAlignment="1">
      <alignment horizontal="center" vertical="center" wrapText="1"/>
    </xf>
    <xf numFmtId="0" fontId="5" fillId="7" borderId="2" xfId="0" applyFont="1" applyFill="1" applyBorder="1" applyAlignment="1">
      <alignment vertical="center"/>
    </xf>
    <xf numFmtId="0" fontId="5" fillId="7" borderId="5" xfId="0" applyFont="1" applyFill="1" applyBorder="1" applyAlignment="1">
      <alignment vertical="center"/>
    </xf>
    <xf numFmtId="0" fontId="4" fillId="15" borderId="1" xfId="0" applyFont="1" applyFill="1" applyBorder="1" applyAlignment="1">
      <alignment vertical="center" wrapText="1"/>
    </xf>
    <xf numFmtId="0" fontId="4" fillId="15" borderId="1" xfId="0" applyFont="1" applyFill="1" applyBorder="1" applyAlignment="1">
      <alignment horizontal="center" vertical="center" wrapText="1"/>
    </xf>
    <xf numFmtId="0" fontId="3" fillId="15" borderId="2" xfId="0" applyFont="1" applyFill="1" applyBorder="1" applyAlignment="1">
      <alignment horizontal="center" vertical="center"/>
    </xf>
    <xf numFmtId="9" fontId="3" fillId="15" borderId="2" xfId="0" applyNumberFormat="1" applyFont="1" applyFill="1" applyBorder="1" applyAlignment="1">
      <alignment horizontal="center" vertical="center"/>
    </xf>
    <xf numFmtId="164" fontId="4" fillId="3" borderId="4" xfId="1" applyNumberFormat="1" applyFont="1" applyFill="1" applyBorder="1" applyAlignment="1">
      <alignment horizontal="center" vertical="center" wrapText="1"/>
    </xf>
    <xf numFmtId="165" fontId="6" fillId="3" borderId="1" xfId="1" applyNumberFormat="1" applyFont="1" applyFill="1" applyBorder="1" applyAlignment="1">
      <alignment horizontal="center" vertical="center"/>
    </xf>
    <xf numFmtId="165" fontId="6" fillId="3" borderId="1" xfId="0" applyNumberFormat="1" applyFont="1" applyFill="1" applyBorder="1" applyAlignment="1">
      <alignment horizontal="center" vertical="center"/>
    </xf>
    <xf numFmtId="164" fontId="7" fillId="4" borderId="1" xfId="1" applyNumberFormat="1" applyFont="1" applyFill="1" applyBorder="1" applyAlignment="1">
      <alignment horizontal="center" vertical="center" wrapText="1"/>
    </xf>
    <xf numFmtId="165" fontId="6" fillId="16" borderId="1" xfId="0" applyNumberFormat="1" applyFont="1" applyFill="1" applyBorder="1" applyAlignment="1">
      <alignment horizontal="center" vertical="center"/>
    </xf>
    <xf numFmtId="165" fontId="6" fillId="16" borderId="1" xfId="0" applyNumberFormat="1" applyFont="1" applyFill="1" applyBorder="1" applyAlignment="1">
      <alignment horizontal="right" vertical="center"/>
    </xf>
    <xf numFmtId="164" fontId="4" fillId="16" borderId="1" xfId="1" applyNumberFormat="1" applyFont="1" applyFill="1" applyBorder="1" applyAlignment="1">
      <alignment horizontal="right" vertical="center"/>
    </xf>
    <xf numFmtId="0" fontId="5" fillId="6" borderId="1" xfId="0" applyFont="1" applyFill="1" applyBorder="1" applyAlignment="1">
      <alignment vertical="center"/>
    </xf>
    <xf numFmtId="164" fontId="4" fillId="3" borderId="1" xfId="1" applyNumberFormat="1" applyFont="1" applyFill="1" applyBorder="1" applyAlignment="1">
      <alignment horizontal="center" vertical="center"/>
    </xf>
    <xf numFmtId="164" fontId="7" fillId="9" borderId="1" xfId="1"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8" fillId="2" borderId="1" xfId="0" applyFont="1" applyFill="1" applyBorder="1" applyAlignment="1">
      <alignment horizontal="center" vertical="center" wrapText="1"/>
    </xf>
    <xf numFmtId="0" fontId="5" fillId="7" borderId="2" xfId="0" applyFont="1" applyFill="1" applyBorder="1" applyAlignment="1">
      <alignment horizontal="center" vertical="center"/>
    </xf>
    <xf numFmtId="0" fontId="5" fillId="7" borderId="5" xfId="0" applyFont="1" applyFill="1" applyBorder="1" applyAlignment="1">
      <alignment horizontal="center" vertical="center"/>
    </xf>
    <xf numFmtId="0" fontId="5" fillId="7" borderId="3"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5" borderId="2" xfId="0" applyFont="1" applyFill="1" applyBorder="1" applyAlignment="1">
      <alignment horizontal="center" vertical="center"/>
    </xf>
    <xf numFmtId="0" fontId="5" fillId="5" borderId="5" xfId="0" applyFont="1" applyFill="1" applyBorder="1" applyAlignment="1">
      <alignment horizontal="center" vertical="center"/>
    </xf>
    <xf numFmtId="0" fontId="8" fillId="4" borderId="6" xfId="0" applyFont="1" applyFill="1" applyBorder="1" applyAlignment="1">
      <alignment horizontal="center" vertical="center"/>
    </xf>
    <xf numFmtId="0" fontId="8" fillId="4" borderId="7" xfId="0" applyFont="1" applyFill="1" applyBorder="1" applyAlignment="1">
      <alignment horizontal="center" vertical="center"/>
    </xf>
    <xf numFmtId="0" fontId="4" fillId="0" borderId="1" xfId="0" applyFont="1" applyBorder="1" applyAlignment="1">
      <alignment horizontal="left" vertical="center" wrapText="1"/>
    </xf>
    <xf numFmtId="0" fontId="4" fillId="0" borderId="2" xfId="0" applyFont="1" applyBorder="1" applyAlignment="1">
      <alignment horizontal="left" vertical="center"/>
    </xf>
    <xf numFmtId="0" fontId="4" fillId="0" borderId="5" xfId="0" applyFont="1" applyBorder="1" applyAlignment="1">
      <alignment horizontal="left" vertical="center"/>
    </xf>
    <xf numFmtId="0" fontId="4" fillId="0" borderId="1" xfId="0" applyFont="1" applyBorder="1" applyAlignment="1">
      <alignment horizontal="left" vertical="top" wrapText="1"/>
    </xf>
    <xf numFmtId="0" fontId="4" fillId="0" borderId="2" xfId="0" applyFont="1" applyBorder="1" applyAlignment="1">
      <alignment horizontal="left" vertical="center" wrapText="1"/>
    </xf>
    <xf numFmtId="0" fontId="4" fillId="0" borderId="5" xfId="0" applyFont="1" applyBorder="1" applyAlignment="1">
      <alignment horizontal="left" vertical="center" wrapText="1"/>
    </xf>
    <xf numFmtId="0" fontId="4" fillId="0" borderId="2" xfId="0" applyFont="1" applyBorder="1" applyAlignment="1">
      <alignment horizontal="left" vertical="top" wrapText="1"/>
    </xf>
    <xf numFmtId="0" fontId="4" fillId="0" borderId="5" xfId="0" applyFont="1" applyBorder="1" applyAlignment="1">
      <alignment horizontal="left" vertical="top" wrapText="1"/>
    </xf>
    <xf numFmtId="0" fontId="4" fillId="0" borderId="1" xfId="0" applyFont="1" applyBorder="1" applyAlignment="1">
      <alignment horizontal="left" vertical="center"/>
    </xf>
    <xf numFmtId="0" fontId="11" fillId="10" borderId="9" xfId="0" applyFont="1" applyFill="1" applyBorder="1" applyAlignment="1">
      <alignment horizontal="center" vertical="center" wrapText="1"/>
    </xf>
    <xf numFmtId="0" fontId="11" fillId="10" borderId="0" xfId="0" applyFont="1" applyFill="1" applyAlignment="1">
      <alignment horizontal="center" vertical="center" wrapText="1"/>
    </xf>
    <xf numFmtId="0" fontId="12" fillId="0" borderId="8" xfId="0" applyFont="1" applyBorder="1" applyAlignment="1">
      <alignment horizontal="left" vertical="center" wrapText="1"/>
    </xf>
    <xf numFmtId="0" fontId="12" fillId="0" borderId="10" xfId="0" applyFont="1" applyBorder="1" applyAlignment="1">
      <alignment horizontal="left" vertical="center" wrapText="1"/>
    </xf>
    <xf numFmtId="0" fontId="12" fillId="0" borderId="7" xfId="0" applyFont="1" applyBorder="1" applyAlignment="1">
      <alignment horizontal="left" vertical="center" wrapText="1"/>
    </xf>
    <xf numFmtId="0" fontId="12" fillId="0" borderId="11" xfId="0" applyFont="1" applyBorder="1" applyAlignment="1">
      <alignment horizontal="left" vertical="center" wrapText="1"/>
    </xf>
    <xf numFmtId="9" fontId="11" fillId="11" borderId="1" xfId="7" applyFont="1" applyFill="1" applyBorder="1" applyAlignment="1">
      <alignment horizontal="center" vertical="center"/>
    </xf>
    <xf numFmtId="0" fontId="14" fillId="14" borderId="9" xfId="0" applyFont="1" applyFill="1" applyBorder="1" applyAlignment="1">
      <alignment horizontal="center" vertical="center"/>
    </xf>
    <xf numFmtId="0" fontId="14" fillId="14" borderId="0" xfId="0" applyFont="1" applyFill="1" applyAlignment="1">
      <alignment horizontal="center" vertical="center"/>
    </xf>
  </cellXfs>
  <cellStyles count="8">
    <cellStyle name="Moneda" xfId="1" builtinId="4"/>
    <cellStyle name="Moneda 2" xfId="2" xr:uid="{00000000-0005-0000-0000-000001000000}"/>
    <cellStyle name="Moneda 3" xfId="4" xr:uid="{00000000-0005-0000-0000-000002000000}"/>
    <cellStyle name="Moneda 7" xfId="3" xr:uid="{00000000-0005-0000-0000-000003000000}"/>
    <cellStyle name="Normal" xfId="0" builtinId="0"/>
    <cellStyle name="Normal 2" xfId="5" xr:uid="{00000000-0005-0000-0000-000005000000}"/>
    <cellStyle name="Normal 3" xfId="6" xr:uid="{00000000-0005-0000-0000-000006000000}"/>
    <cellStyle name="Porcentaje" xfId="7" builtinId="5"/>
  </cellStyles>
  <dxfs count="1">
    <dxf>
      <font>
        <color rgb="FF9C0006"/>
      </font>
      <fill>
        <patternFill>
          <bgColor rgb="FFFFC7CE"/>
        </patternFill>
      </fill>
    </dxf>
  </dxfs>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BBED1-0DB7-4053-A297-0885E1234D35}">
  <dimension ref="A2:M205"/>
  <sheetViews>
    <sheetView tabSelected="1" topLeftCell="A194" zoomScale="87" zoomScaleNormal="42" workbookViewId="0">
      <selection activeCell="C196" sqref="C196:J196"/>
    </sheetView>
  </sheetViews>
  <sheetFormatPr baseColWidth="10" defaultColWidth="11.42578125" defaultRowHeight="15" x14ac:dyDescent="0.25"/>
  <cols>
    <col min="1" max="1" width="13.7109375" style="25" customWidth="1"/>
    <col min="2" max="2" width="11.7109375" style="37" customWidth="1"/>
    <col min="3" max="3" width="18.7109375" style="25" customWidth="1"/>
    <col min="4" max="4" width="144.85546875" style="35" customWidth="1"/>
    <col min="5" max="5" width="21.28515625" style="25" customWidth="1"/>
    <col min="6" max="6" width="21.28515625" style="35" customWidth="1"/>
    <col min="7" max="7" width="21.28515625" style="25" customWidth="1"/>
    <col min="8" max="8" width="25.85546875" style="25" customWidth="1"/>
    <col min="9" max="9" width="34.5703125" style="35" customWidth="1"/>
    <col min="10" max="10" width="25.42578125" style="25" customWidth="1"/>
    <col min="11" max="11" width="33" style="36" customWidth="1"/>
    <col min="12" max="16384" width="11.42578125" style="25"/>
  </cols>
  <sheetData>
    <row r="2" spans="2:11" ht="30.75" customHeight="1" x14ac:dyDescent="0.25">
      <c r="B2" s="141" t="s">
        <v>13</v>
      </c>
      <c r="C2" s="141"/>
      <c r="D2" s="141"/>
      <c r="E2" s="141"/>
      <c r="F2" s="141"/>
      <c r="G2" s="141"/>
      <c r="H2" s="141"/>
      <c r="I2" s="141"/>
      <c r="J2" s="141"/>
      <c r="K2" s="141"/>
    </row>
    <row r="3" spans="2:11" ht="36.75" customHeight="1" x14ac:dyDescent="0.25">
      <c r="B3" s="140" t="s">
        <v>25</v>
      </c>
      <c r="C3" s="140"/>
      <c r="D3" s="140"/>
      <c r="E3" s="140"/>
      <c r="F3" s="140"/>
      <c r="G3" s="140"/>
      <c r="H3" s="140"/>
      <c r="I3" s="140"/>
      <c r="J3" s="140"/>
      <c r="K3" s="140"/>
    </row>
    <row r="4" spans="2:11" ht="14.25" x14ac:dyDescent="0.25">
      <c r="B4" s="139" t="s">
        <v>24</v>
      </c>
      <c r="C4" s="139"/>
      <c r="D4" s="139"/>
      <c r="E4" s="139"/>
      <c r="F4" s="139"/>
      <c r="G4" s="139"/>
      <c r="H4" s="139"/>
      <c r="I4" s="139"/>
      <c r="J4" s="139"/>
      <c r="K4" s="139"/>
    </row>
    <row r="5" spans="2:11" ht="14.25" x14ac:dyDescent="0.25">
      <c r="B5" s="139"/>
      <c r="C5" s="139"/>
      <c r="D5" s="139"/>
      <c r="E5" s="139"/>
      <c r="F5" s="139"/>
      <c r="G5" s="139"/>
      <c r="H5" s="139"/>
      <c r="I5" s="139"/>
      <c r="J5" s="139"/>
      <c r="K5" s="139"/>
    </row>
    <row r="6" spans="2:11" s="29" customFormat="1" ht="48" customHeight="1" x14ac:dyDescent="0.25">
      <c r="B6" s="28" t="s">
        <v>0</v>
      </c>
      <c r="C6" s="28" t="s">
        <v>26</v>
      </c>
      <c r="D6" s="28" t="s">
        <v>12</v>
      </c>
      <c r="E6" s="145" t="s">
        <v>27</v>
      </c>
      <c r="F6" s="145" t="s">
        <v>16</v>
      </c>
      <c r="G6" s="145" t="s">
        <v>28</v>
      </c>
      <c r="H6" s="138" t="s">
        <v>180</v>
      </c>
      <c r="I6" s="138" t="s">
        <v>181</v>
      </c>
      <c r="J6" s="138" t="s">
        <v>182</v>
      </c>
      <c r="K6" s="138" t="s">
        <v>183</v>
      </c>
    </row>
    <row r="7" spans="2:11" ht="21.6" customHeight="1" x14ac:dyDescent="0.25">
      <c r="B7" s="142" t="s">
        <v>29</v>
      </c>
      <c r="C7" s="143"/>
      <c r="D7" s="144"/>
      <c r="E7" s="145"/>
      <c r="F7" s="145"/>
      <c r="G7" s="145"/>
      <c r="H7" s="138"/>
      <c r="I7" s="138"/>
      <c r="J7" s="138"/>
      <c r="K7" s="138"/>
    </row>
    <row r="8" spans="2:11" ht="153.75" customHeight="1" x14ac:dyDescent="0.25">
      <c r="B8" s="48">
        <v>1</v>
      </c>
      <c r="C8" s="50" t="s">
        <v>282</v>
      </c>
      <c r="D8" s="50" t="s">
        <v>283</v>
      </c>
      <c r="E8" s="1" t="s">
        <v>30</v>
      </c>
      <c r="F8" s="1">
        <v>1</v>
      </c>
      <c r="G8" s="1">
        <v>6</v>
      </c>
      <c r="H8" s="30"/>
      <c r="I8" s="30"/>
      <c r="J8" s="30"/>
      <c r="K8" s="31"/>
    </row>
    <row r="9" spans="2:11" ht="99.75" x14ac:dyDescent="0.25">
      <c r="B9" s="48">
        <v>2</v>
      </c>
      <c r="C9" s="52" t="s">
        <v>31</v>
      </c>
      <c r="D9" s="50" t="s">
        <v>284</v>
      </c>
      <c r="E9" s="1" t="s">
        <v>30</v>
      </c>
      <c r="F9" s="1">
        <v>1</v>
      </c>
      <c r="G9" s="1">
        <v>5</v>
      </c>
      <c r="H9" s="30"/>
      <c r="I9" s="30"/>
      <c r="J9" s="30"/>
      <c r="K9" s="31"/>
    </row>
    <row r="10" spans="2:11" ht="85.5" x14ac:dyDescent="0.25">
      <c r="B10" s="48">
        <v>3</v>
      </c>
      <c r="C10" s="12" t="s">
        <v>32</v>
      </c>
      <c r="D10" s="12" t="s">
        <v>285</v>
      </c>
      <c r="E10" s="1" t="s">
        <v>30</v>
      </c>
      <c r="F10" s="1">
        <v>6</v>
      </c>
      <c r="G10" s="1">
        <v>4</v>
      </c>
      <c r="H10" s="30"/>
      <c r="I10" s="30"/>
      <c r="J10" s="30"/>
      <c r="K10" s="31"/>
    </row>
    <row r="11" spans="2:11" ht="99.75" x14ac:dyDescent="0.25">
      <c r="B11" s="48">
        <v>4</v>
      </c>
      <c r="C11" s="12" t="s">
        <v>184</v>
      </c>
      <c r="D11" s="52" t="s">
        <v>286</v>
      </c>
      <c r="E11" s="1" t="s">
        <v>30</v>
      </c>
      <c r="F11" s="1">
        <v>6</v>
      </c>
      <c r="G11" s="1">
        <v>5</v>
      </c>
      <c r="H11" s="30"/>
      <c r="I11" s="30"/>
      <c r="J11" s="30"/>
      <c r="K11" s="31"/>
    </row>
    <row r="12" spans="2:11" ht="99" customHeight="1" x14ac:dyDescent="0.25">
      <c r="B12" s="101">
        <v>5</v>
      </c>
      <c r="C12" s="108" t="s">
        <v>264</v>
      </c>
      <c r="D12" s="103" t="s">
        <v>265</v>
      </c>
      <c r="E12" s="102" t="s">
        <v>33</v>
      </c>
      <c r="F12" s="102">
        <v>1</v>
      </c>
      <c r="G12" s="101">
        <v>1</v>
      </c>
      <c r="H12" s="99">
        <f>+J12</f>
        <v>11188099.999999957</v>
      </c>
      <c r="I12" s="100">
        <v>0</v>
      </c>
      <c r="J12" s="99">
        <f>+(1076324000*1.03947324411608%)</f>
        <v>11188099.999999957</v>
      </c>
      <c r="K12" s="99">
        <f>+J12*F12*G12</f>
        <v>11188099.999999957</v>
      </c>
    </row>
    <row r="13" spans="2:11" x14ac:dyDescent="0.25">
      <c r="B13" s="142" t="s">
        <v>287</v>
      </c>
      <c r="C13" s="143"/>
      <c r="D13" s="143"/>
      <c r="E13" s="143"/>
      <c r="F13" s="143"/>
      <c r="G13" s="144"/>
      <c r="H13" s="116"/>
      <c r="I13" s="117"/>
      <c r="J13" s="116"/>
      <c r="K13" s="118"/>
    </row>
    <row r="14" spans="2:11" ht="65.25" customHeight="1" x14ac:dyDescent="0.25">
      <c r="B14" s="48">
        <v>6</v>
      </c>
      <c r="C14" s="51" t="s">
        <v>106</v>
      </c>
      <c r="D14" s="51" t="s">
        <v>166</v>
      </c>
      <c r="E14" s="5" t="s">
        <v>34</v>
      </c>
      <c r="F14" s="4">
        <v>4</v>
      </c>
      <c r="G14" s="6"/>
      <c r="H14" s="64"/>
      <c r="I14" s="119"/>
      <c r="J14" s="119"/>
      <c r="K14" s="119"/>
    </row>
    <row r="15" spans="2:11" ht="85.5" x14ac:dyDescent="0.25">
      <c r="B15" s="48">
        <v>7</v>
      </c>
      <c r="C15" s="52" t="s">
        <v>35</v>
      </c>
      <c r="D15" s="52" t="s">
        <v>36</v>
      </c>
      <c r="E15" s="1" t="s">
        <v>34</v>
      </c>
      <c r="F15" s="1">
        <v>20</v>
      </c>
      <c r="G15" s="6"/>
      <c r="H15" s="30"/>
      <c r="I15" s="30"/>
      <c r="J15" s="30"/>
      <c r="K15" s="31"/>
    </row>
    <row r="16" spans="2:11" ht="185.25" x14ac:dyDescent="0.25">
      <c r="B16" s="48">
        <v>8</v>
      </c>
      <c r="C16" s="52" t="s">
        <v>37</v>
      </c>
      <c r="D16" s="52" t="s">
        <v>38</v>
      </c>
      <c r="E16" s="5" t="s">
        <v>39</v>
      </c>
      <c r="F16" s="7">
        <v>800</v>
      </c>
      <c r="G16" s="6"/>
      <c r="H16" s="30"/>
      <c r="I16" s="30"/>
      <c r="J16" s="30"/>
      <c r="K16" s="31"/>
    </row>
    <row r="17" spans="2:11" ht="185.25" x14ac:dyDescent="0.25">
      <c r="B17" s="48">
        <v>9</v>
      </c>
      <c r="C17" s="12" t="s">
        <v>40</v>
      </c>
      <c r="D17" s="12" t="s">
        <v>41</v>
      </c>
      <c r="E17" s="5" t="s">
        <v>39</v>
      </c>
      <c r="F17" s="7">
        <v>800</v>
      </c>
      <c r="G17" s="6"/>
      <c r="H17" s="30"/>
      <c r="I17" s="30"/>
      <c r="J17" s="30"/>
      <c r="K17" s="31"/>
    </row>
    <row r="18" spans="2:11" ht="28.5" x14ac:dyDescent="0.25">
      <c r="B18" s="53">
        <v>10</v>
      </c>
      <c r="C18" s="52" t="s">
        <v>61</v>
      </c>
      <c r="D18" s="52" t="s">
        <v>62</v>
      </c>
      <c r="E18" s="1" t="s">
        <v>39</v>
      </c>
      <c r="F18" s="13">
        <v>800</v>
      </c>
      <c r="G18" s="11"/>
      <c r="H18" s="30"/>
      <c r="I18" s="30"/>
      <c r="J18" s="30"/>
      <c r="K18" s="31"/>
    </row>
    <row r="19" spans="2:11" ht="42.75" x14ac:dyDescent="0.25">
      <c r="B19" s="48">
        <v>11</v>
      </c>
      <c r="C19" s="109" t="s">
        <v>107</v>
      </c>
      <c r="D19" s="52" t="s">
        <v>42</v>
      </c>
      <c r="E19" s="9" t="s">
        <v>39</v>
      </c>
      <c r="F19" s="7">
        <v>800</v>
      </c>
      <c r="G19" s="6"/>
      <c r="H19" s="49"/>
      <c r="I19" s="49"/>
      <c r="J19" s="49"/>
      <c r="K19" s="31"/>
    </row>
    <row r="20" spans="2:11" ht="114.75" x14ac:dyDescent="0.25">
      <c r="B20" s="48">
        <v>12</v>
      </c>
      <c r="C20" s="50" t="s">
        <v>43</v>
      </c>
      <c r="D20" s="52" t="s">
        <v>185</v>
      </c>
      <c r="E20" s="5" t="s">
        <v>39</v>
      </c>
      <c r="F20" s="7">
        <v>800</v>
      </c>
      <c r="G20" s="6"/>
      <c r="H20" s="30"/>
      <c r="I20" s="30"/>
      <c r="J20" s="30"/>
      <c r="K20" s="31"/>
    </row>
    <row r="21" spans="2:11" ht="42.75" x14ac:dyDescent="0.25">
      <c r="B21" s="2">
        <v>13</v>
      </c>
      <c r="C21" s="52" t="s">
        <v>109</v>
      </c>
      <c r="D21" s="51" t="s">
        <v>110</v>
      </c>
      <c r="E21" s="3" t="s">
        <v>39</v>
      </c>
      <c r="F21" s="3">
        <v>800</v>
      </c>
      <c r="G21" s="11"/>
      <c r="H21" s="30"/>
      <c r="I21" s="30"/>
      <c r="J21" s="30"/>
      <c r="K21" s="31"/>
    </row>
    <row r="22" spans="2:11" ht="28.5" x14ac:dyDescent="0.25">
      <c r="B22" s="48">
        <v>14</v>
      </c>
      <c r="C22" s="50" t="s">
        <v>44</v>
      </c>
      <c r="D22" s="52" t="s">
        <v>288</v>
      </c>
      <c r="E22" s="5" t="s">
        <v>39</v>
      </c>
      <c r="F22" s="7">
        <v>20</v>
      </c>
      <c r="G22" s="6"/>
      <c r="H22" s="30"/>
      <c r="I22" s="30"/>
      <c r="J22" s="30"/>
      <c r="K22" s="31"/>
    </row>
    <row r="23" spans="2:11" ht="256.5" x14ac:dyDescent="0.25">
      <c r="B23" s="48">
        <v>15</v>
      </c>
      <c r="C23" s="50" t="s">
        <v>45</v>
      </c>
      <c r="D23" s="52" t="s">
        <v>46</v>
      </c>
      <c r="E23" s="5" t="s">
        <v>39</v>
      </c>
      <c r="F23" s="7">
        <v>20</v>
      </c>
      <c r="G23" s="6"/>
      <c r="H23" s="119"/>
      <c r="I23" s="119"/>
      <c r="J23" s="119"/>
      <c r="K23" s="119"/>
    </row>
    <row r="24" spans="2:11" ht="32.25" customHeight="1" x14ac:dyDescent="0.25">
      <c r="B24" s="142" t="s">
        <v>47</v>
      </c>
      <c r="C24" s="143"/>
      <c r="D24" s="143"/>
      <c r="E24" s="143"/>
      <c r="F24" s="143"/>
      <c r="G24" s="144"/>
      <c r="H24" s="116"/>
      <c r="I24" s="117"/>
      <c r="J24" s="116"/>
      <c r="K24" s="118"/>
    </row>
    <row r="25" spans="2:11" ht="51" customHeight="1" x14ac:dyDescent="0.25">
      <c r="B25" s="53">
        <v>16</v>
      </c>
      <c r="C25" s="12" t="s">
        <v>48</v>
      </c>
      <c r="D25" s="12" t="s">
        <v>289</v>
      </c>
      <c r="E25" s="8" t="s">
        <v>82</v>
      </c>
      <c r="F25" s="8">
        <v>1</v>
      </c>
      <c r="G25" s="11"/>
      <c r="H25" s="49"/>
      <c r="I25" s="49"/>
      <c r="J25" s="49"/>
      <c r="K25" s="31"/>
    </row>
    <row r="26" spans="2:11" ht="51" customHeight="1" x14ac:dyDescent="0.25">
      <c r="B26" s="53">
        <v>17</v>
      </c>
      <c r="C26" s="55" t="s">
        <v>50</v>
      </c>
      <c r="D26" s="12" t="s">
        <v>290</v>
      </c>
      <c r="E26" s="8" t="s">
        <v>82</v>
      </c>
      <c r="F26" s="8">
        <v>1</v>
      </c>
      <c r="G26" s="11"/>
      <c r="H26" s="49"/>
      <c r="I26" s="49"/>
      <c r="J26" s="49"/>
      <c r="K26" s="31"/>
    </row>
    <row r="27" spans="2:11" ht="28.5" x14ac:dyDescent="0.25">
      <c r="B27" s="53">
        <v>18</v>
      </c>
      <c r="C27" s="50" t="s">
        <v>81</v>
      </c>
      <c r="D27" s="52" t="s">
        <v>186</v>
      </c>
      <c r="E27" s="8" t="s">
        <v>49</v>
      </c>
      <c r="F27" s="8">
        <v>1</v>
      </c>
      <c r="G27" s="16"/>
      <c r="H27" s="49"/>
      <c r="I27" s="49"/>
      <c r="J27" s="49"/>
      <c r="K27" s="31"/>
    </row>
    <row r="28" spans="2:11" ht="57" x14ac:dyDescent="0.25">
      <c r="B28" s="53">
        <v>19</v>
      </c>
      <c r="C28" s="55" t="s">
        <v>187</v>
      </c>
      <c r="D28" s="12" t="s">
        <v>291</v>
      </c>
      <c r="E28" s="8" t="s">
        <v>82</v>
      </c>
      <c r="F28" s="8">
        <v>1</v>
      </c>
      <c r="G28" s="11"/>
      <c r="H28" s="30"/>
      <c r="I28" s="30"/>
      <c r="J28" s="30"/>
      <c r="K28" s="31"/>
    </row>
    <row r="29" spans="2:11" x14ac:dyDescent="0.25">
      <c r="B29" s="53">
        <v>20</v>
      </c>
      <c r="C29" s="52" t="s">
        <v>325</v>
      </c>
      <c r="D29" s="12" t="s">
        <v>292</v>
      </c>
      <c r="E29" s="8" t="s">
        <v>82</v>
      </c>
      <c r="F29" s="8">
        <v>4</v>
      </c>
      <c r="G29" s="11"/>
      <c r="H29" s="30"/>
      <c r="I29" s="30"/>
      <c r="J29" s="30"/>
      <c r="K29" s="31"/>
    </row>
    <row r="30" spans="2:11" ht="71.25" x14ac:dyDescent="0.25">
      <c r="B30" s="53">
        <v>21</v>
      </c>
      <c r="C30" s="52" t="s">
        <v>293</v>
      </c>
      <c r="D30" s="2" t="s">
        <v>294</v>
      </c>
      <c r="E30" s="8" t="s">
        <v>39</v>
      </c>
      <c r="F30" s="8">
        <v>8</v>
      </c>
      <c r="G30" s="11"/>
      <c r="H30" s="30"/>
      <c r="I30" s="30"/>
      <c r="J30" s="30"/>
      <c r="K30" s="31"/>
    </row>
    <row r="31" spans="2:11" ht="409.5" x14ac:dyDescent="0.25">
      <c r="B31" s="53">
        <v>22</v>
      </c>
      <c r="C31" s="50" t="s">
        <v>295</v>
      </c>
      <c r="D31" s="12" t="s">
        <v>296</v>
      </c>
      <c r="E31" s="8" t="s">
        <v>82</v>
      </c>
      <c r="F31" s="8">
        <v>1</v>
      </c>
      <c r="G31" s="11"/>
      <c r="H31" s="30"/>
      <c r="I31" s="30"/>
      <c r="J31" s="30"/>
      <c r="K31" s="31"/>
    </row>
    <row r="32" spans="2:11" ht="28.5" x14ac:dyDescent="0.25">
      <c r="B32" s="53">
        <v>23</v>
      </c>
      <c r="C32" s="12" t="s">
        <v>52</v>
      </c>
      <c r="D32" s="12" t="s">
        <v>168</v>
      </c>
      <c r="E32" s="8" t="s">
        <v>82</v>
      </c>
      <c r="F32" s="8">
        <v>1</v>
      </c>
      <c r="G32" s="11"/>
      <c r="H32" s="30"/>
      <c r="I32" s="30"/>
      <c r="J32" s="30"/>
      <c r="K32" s="31"/>
    </row>
    <row r="33" spans="2:11" ht="57" x14ac:dyDescent="0.25">
      <c r="B33" s="53">
        <v>24</v>
      </c>
      <c r="C33" s="50" t="s">
        <v>54</v>
      </c>
      <c r="D33" s="52" t="s">
        <v>169</v>
      </c>
      <c r="E33" s="8" t="s">
        <v>82</v>
      </c>
      <c r="F33" s="8">
        <v>20</v>
      </c>
      <c r="G33" s="11"/>
      <c r="H33" s="30"/>
      <c r="I33" s="30"/>
      <c r="J33" s="30"/>
      <c r="K33" s="31"/>
    </row>
    <row r="34" spans="2:11" ht="128.25" x14ac:dyDescent="0.25">
      <c r="B34" s="53">
        <v>25</v>
      </c>
      <c r="C34" s="12" t="s">
        <v>55</v>
      </c>
      <c r="D34" s="12" t="s">
        <v>170</v>
      </c>
      <c r="E34" s="8" t="s">
        <v>82</v>
      </c>
      <c r="F34" s="8">
        <v>5</v>
      </c>
      <c r="G34" s="11"/>
      <c r="H34" s="30"/>
      <c r="I34" s="30"/>
      <c r="J34" s="30"/>
      <c r="K34" s="31"/>
    </row>
    <row r="35" spans="2:11" ht="370.5" x14ac:dyDescent="0.25">
      <c r="B35" s="53">
        <v>26</v>
      </c>
      <c r="C35" s="55" t="s">
        <v>56</v>
      </c>
      <c r="D35" s="110" t="s">
        <v>297</v>
      </c>
      <c r="E35" s="8" t="s">
        <v>49</v>
      </c>
      <c r="F35" s="8">
        <v>4</v>
      </c>
      <c r="G35" s="11"/>
      <c r="H35" s="30"/>
      <c r="I35" s="30"/>
      <c r="J35" s="30"/>
      <c r="K35" s="31"/>
    </row>
    <row r="36" spans="2:11" ht="156.75" x14ac:dyDescent="0.25">
      <c r="B36" s="53">
        <v>27</v>
      </c>
      <c r="C36" s="55" t="s">
        <v>57</v>
      </c>
      <c r="D36" s="98" t="s">
        <v>298</v>
      </c>
      <c r="E36" s="8" t="s">
        <v>39</v>
      </c>
      <c r="F36" s="8">
        <v>100</v>
      </c>
      <c r="G36" s="11"/>
      <c r="H36" s="30"/>
      <c r="I36" s="30"/>
      <c r="J36" s="30"/>
      <c r="K36" s="31"/>
    </row>
    <row r="37" spans="2:11" ht="100.5" x14ac:dyDescent="0.25">
      <c r="B37" s="53">
        <v>28</v>
      </c>
      <c r="C37" s="50" t="s">
        <v>58</v>
      </c>
      <c r="D37" s="52" t="s">
        <v>188</v>
      </c>
      <c r="E37" s="8" t="s">
        <v>39</v>
      </c>
      <c r="F37" s="13">
        <v>2000</v>
      </c>
      <c r="G37" s="11"/>
      <c r="H37" s="30"/>
      <c r="I37" s="30"/>
      <c r="J37" s="30"/>
      <c r="K37" s="31"/>
    </row>
    <row r="38" spans="2:11" ht="156.75" x14ac:dyDescent="0.25">
      <c r="B38" s="53">
        <v>29</v>
      </c>
      <c r="C38" s="55" t="s">
        <v>59</v>
      </c>
      <c r="D38" s="12" t="s">
        <v>60</v>
      </c>
      <c r="E38" s="8" t="s">
        <v>39</v>
      </c>
      <c r="F38" s="13">
        <v>2000</v>
      </c>
      <c r="G38" s="11"/>
      <c r="H38" s="49"/>
      <c r="I38" s="49"/>
      <c r="J38" s="49"/>
      <c r="K38" s="31"/>
    </row>
    <row r="39" spans="2:11" ht="28.5" x14ac:dyDescent="0.25">
      <c r="B39" s="53">
        <v>30</v>
      </c>
      <c r="C39" s="55" t="s">
        <v>93</v>
      </c>
      <c r="D39" s="12" t="s">
        <v>167</v>
      </c>
      <c r="E39" s="5" t="s">
        <v>39</v>
      </c>
      <c r="F39" s="3">
        <v>2000</v>
      </c>
      <c r="G39" s="11"/>
      <c r="H39" s="30"/>
      <c r="I39" s="30"/>
      <c r="J39" s="30"/>
      <c r="K39" s="31"/>
    </row>
    <row r="40" spans="2:11" ht="15.75" customHeight="1" x14ac:dyDescent="0.25">
      <c r="B40" s="53">
        <v>31</v>
      </c>
      <c r="C40" s="111" t="s">
        <v>63</v>
      </c>
      <c r="D40" s="54" t="s">
        <v>299</v>
      </c>
      <c r="E40" s="14" t="s">
        <v>82</v>
      </c>
      <c r="F40" s="8">
        <v>1</v>
      </c>
      <c r="G40" s="11"/>
      <c r="H40" s="115"/>
      <c r="I40" s="115"/>
      <c r="J40" s="115"/>
      <c r="K40" s="115"/>
    </row>
    <row r="41" spans="2:11" x14ac:dyDescent="0.25">
      <c r="B41" s="142" t="s">
        <v>266</v>
      </c>
      <c r="C41" s="143"/>
      <c r="D41" s="143"/>
      <c r="E41" s="143"/>
      <c r="F41" s="143"/>
      <c r="G41" s="144"/>
      <c r="H41" s="120"/>
      <c r="I41" s="120"/>
      <c r="J41" s="120"/>
      <c r="K41" s="118"/>
    </row>
    <row r="42" spans="2:11" ht="114" x14ac:dyDescent="0.25">
      <c r="B42" s="53">
        <v>32</v>
      </c>
      <c r="C42" s="55" t="s">
        <v>64</v>
      </c>
      <c r="D42" s="12" t="s">
        <v>189</v>
      </c>
      <c r="E42" s="8" t="s">
        <v>39</v>
      </c>
      <c r="F42" s="8">
        <v>420</v>
      </c>
      <c r="G42" s="11"/>
      <c r="H42" s="30"/>
      <c r="I42" s="30"/>
      <c r="J42" s="30"/>
      <c r="K42" s="31"/>
    </row>
    <row r="43" spans="2:11" ht="57" x14ac:dyDescent="0.25">
      <c r="B43" s="53">
        <v>33</v>
      </c>
      <c r="C43" s="55" t="s">
        <v>65</v>
      </c>
      <c r="D43" s="12" t="s">
        <v>190</v>
      </c>
      <c r="E43" s="8" t="s">
        <v>39</v>
      </c>
      <c r="F43" s="8">
        <v>419</v>
      </c>
      <c r="G43" s="11"/>
      <c r="H43" s="30"/>
      <c r="I43" s="30"/>
      <c r="J43" s="30"/>
      <c r="K43" s="31"/>
    </row>
    <row r="44" spans="2:11" ht="99.75" x14ac:dyDescent="0.25">
      <c r="B44" s="53">
        <v>34</v>
      </c>
      <c r="C44" s="55" t="s">
        <v>66</v>
      </c>
      <c r="D44" s="12" t="s">
        <v>191</v>
      </c>
      <c r="E44" s="8" t="s">
        <v>67</v>
      </c>
      <c r="F44" s="8">
        <v>184</v>
      </c>
      <c r="G44" s="11"/>
      <c r="H44" s="30"/>
      <c r="I44" s="30"/>
      <c r="J44" s="30"/>
      <c r="K44" s="31"/>
    </row>
    <row r="45" spans="2:11" ht="71.25" x14ac:dyDescent="0.25">
      <c r="B45" s="53">
        <v>35</v>
      </c>
      <c r="C45" s="55" t="s">
        <v>68</v>
      </c>
      <c r="D45" s="12" t="s">
        <v>192</v>
      </c>
      <c r="E45" s="8" t="s">
        <v>39</v>
      </c>
      <c r="F45" s="8">
        <v>10</v>
      </c>
      <c r="G45" s="11"/>
      <c r="H45" s="30"/>
      <c r="I45" s="30"/>
      <c r="J45" s="30"/>
      <c r="K45" s="31"/>
    </row>
    <row r="46" spans="2:11" ht="42.75" x14ac:dyDescent="0.25">
      <c r="B46" s="53">
        <v>36</v>
      </c>
      <c r="C46" s="12" t="s">
        <v>69</v>
      </c>
      <c r="D46" s="12" t="s">
        <v>193</v>
      </c>
      <c r="E46" s="8" t="s">
        <v>39</v>
      </c>
      <c r="F46" s="8">
        <v>20</v>
      </c>
      <c r="G46" s="11"/>
      <c r="H46" s="30"/>
      <c r="I46" s="30"/>
      <c r="J46" s="30"/>
      <c r="K46" s="31"/>
    </row>
    <row r="47" spans="2:11" ht="42.75" x14ac:dyDescent="0.25">
      <c r="B47" s="53">
        <v>37</v>
      </c>
      <c r="C47" s="12" t="s">
        <v>70</v>
      </c>
      <c r="D47" s="12" t="s">
        <v>194</v>
      </c>
      <c r="E47" s="8" t="s">
        <v>39</v>
      </c>
      <c r="F47" s="8">
        <v>20</v>
      </c>
      <c r="G47" s="11"/>
      <c r="H47" s="30"/>
      <c r="I47" s="30"/>
      <c r="J47" s="30"/>
      <c r="K47" s="31"/>
    </row>
    <row r="48" spans="2:11" ht="28.5" x14ac:dyDescent="0.25">
      <c r="B48" s="53">
        <v>38</v>
      </c>
      <c r="C48" s="55" t="s">
        <v>71</v>
      </c>
      <c r="D48" s="12" t="s">
        <v>195</v>
      </c>
      <c r="E48" s="8" t="s">
        <v>72</v>
      </c>
      <c r="F48" s="8">
        <v>8</v>
      </c>
      <c r="G48" s="11"/>
      <c r="H48" s="30"/>
      <c r="I48" s="30"/>
      <c r="J48" s="30"/>
      <c r="K48" s="31"/>
    </row>
    <row r="49" spans="2:11" ht="101.25" x14ac:dyDescent="0.25">
      <c r="B49" s="53">
        <v>39</v>
      </c>
      <c r="C49" s="50" t="s">
        <v>73</v>
      </c>
      <c r="D49" s="52" t="s">
        <v>196</v>
      </c>
      <c r="E49" s="8" t="s">
        <v>74</v>
      </c>
      <c r="F49" s="8">
        <v>20</v>
      </c>
      <c r="G49" s="11"/>
      <c r="H49" s="30"/>
      <c r="I49" s="30"/>
      <c r="J49" s="30"/>
      <c r="K49" s="31"/>
    </row>
    <row r="50" spans="2:11" ht="42.75" x14ac:dyDescent="0.25">
      <c r="B50" s="53">
        <v>40</v>
      </c>
      <c r="C50" s="52" t="s">
        <v>109</v>
      </c>
      <c r="D50" s="51" t="s">
        <v>110</v>
      </c>
      <c r="E50" s="3" t="s">
        <v>39</v>
      </c>
      <c r="F50" s="8">
        <v>165</v>
      </c>
      <c r="G50" s="11"/>
      <c r="H50" s="30"/>
      <c r="I50" s="30"/>
      <c r="J50" s="30"/>
      <c r="K50" s="31"/>
    </row>
    <row r="51" spans="2:11" ht="57" x14ac:dyDescent="0.25">
      <c r="B51" s="53">
        <v>41</v>
      </c>
      <c r="C51" s="12" t="s">
        <v>75</v>
      </c>
      <c r="D51" s="12" t="s">
        <v>197</v>
      </c>
      <c r="E51" s="8" t="s">
        <v>72</v>
      </c>
      <c r="F51" s="8">
        <v>25</v>
      </c>
      <c r="G51" s="11"/>
      <c r="H51" s="30"/>
      <c r="I51" s="30"/>
      <c r="J51" s="30"/>
      <c r="K51" s="31"/>
    </row>
    <row r="52" spans="2:11" ht="42.75" x14ac:dyDescent="0.25">
      <c r="B52" s="53">
        <v>42</v>
      </c>
      <c r="C52" s="55" t="s">
        <v>76</v>
      </c>
      <c r="D52" s="12" t="s">
        <v>300</v>
      </c>
      <c r="E52" s="8" t="s">
        <v>39</v>
      </c>
      <c r="F52" s="8">
        <v>165</v>
      </c>
      <c r="G52" s="11"/>
      <c r="H52" s="30"/>
      <c r="I52" s="30"/>
      <c r="J52" s="30"/>
      <c r="K52" s="31"/>
    </row>
    <row r="53" spans="2:11" ht="85.5" x14ac:dyDescent="0.25">
      <c r="B53" s="53">
        <v>43</v>
      </c>
      <c r="C53" s="55" t="s">
        <v>77</v>
      </c>
      <c r="D53" s="12" t="s">
        <v>198</v>
      </c>
      <c r="E53" s="8" t="s">
        <v>39</v>
      </c>
      <c r="F53" s="8">
        <v>165</v>
      </c>
      <c r="G53" s="11"/>
      <c r="H53" s="30"/>
      <c r="I53" s="30"/>
      <c r="J53" s="30"/>
      <c r="K53" s="31"/>
    </row>
    <row r="54" spans="2:11" ht="114.75" x14ac:dyDescent="0.25">
      <c r="B54" s="61">
        <v>44</v>
      </c>
      <c r="C54" s="50" t="s">
        <v>43</v>
      </c>
      <c r="D54" s="52" t="s">
        <v>185</v>
      </c>
      <c r="E54" s="8" t="s">
        <v>39</v>
      </c>
      <c r="F54" s="8">
        <v>165</v>
      </c>
      <c r="G54" s="11"/>
      <c r="H54" s="30"/>
      <c r="I54" s="30"/>
      <c r="J54" s="30"/>
      <c r="K54" s="31"/>
    </row>
    <row r="55" spans="2:11" ht="156.75" x14ac:dyDescent="0.25">
      <c r="B55" s="53">
        <v>45</v>
      </c>
      <c r="C55" s="55" t="s">
        <v>59</v>
      </c>
      <c r="D55" s="12" t="s">
        <v>60</v>
      </c>
      <c r="E55" s="5" t="s">
        <v>39</v>
      </c>
      <c r="F55" s="3">
        <v>165</v>
      </c>
      <c r="G55" s="11"/>
      <c r="H55" s="30"/>
      <c r="I55" s="30"/>
      <c r="J55" s="30"/>
      <c r="K55" s="31"/>
    </row>
    <row r="56" spans="2:11" ht="42.75" x14ac:dyDescent="0.25">
      <c r="B56" s="53">
        <v>46</v>
      </c>
      <c r="C56" s="55" t="s">
        <v>78</v>
      </c>
      <c r="D56" s="12" t="s">
        <v>79</v>
      </c>
      <c r="E56" s="8" t="s">
        <v>39</v>
      </c>
      <c r="F56" s="8">
        <v>165</v>
      </c>
      <c r="G56" s="11"/>
      <c r="H56" s="30"/>
      <c r="I56" s="30"/>
      <c r="J56" s="30"/>
      <c r="K56" s="31"/>
    </row>
    <row r="57" spans="2:11" ht="57" x14ac:dyDescent="0.25">
      <c r="B57" s="53">
        <v>47</v>
      </c>
      <c r="C57" s="112" t="s">
        <v>301</v>
      </c>
      <c r="D57" s="12" t="s">
        <v>302</v>
      </c>
      <c r="E57" s="8" t="s">
        <v>82</v>
      </c>
      <c r="F57" s="8">
        <v>1</v>
      </c>
      <c r="G57" s="11"/>
      <c r="H57" s="30"/>
      <c r="I57" s="30"/>
      <c r="J57" s="30"/>
      <c r="K57" s="31"/>
    </row>
    <row r="58" spans="2:11" ht="42.75" x14ac:dyDescent="0.25">
      <c r="B58" s="53">
        <v>48</v>
      </c>
      <c r="C58" s="55" t="s">
        <v>80</v>
      </c>
      <c r="D58" s="12" t="s">
        <v>303</v>
      </c>
      <c r="E58" s="8" t="s">
        <v>82</v>
      </c>
      <c r="F58" s="8">
        <v>1</v>
      </c>
      <c r="G58" s="11"/>
      <c r="H58" s="30"/>
      <c r="I58" s="30"/>
      <c r="J58" s="30"/>
      <c r="K58" s="31"/>
    </row>
    <row r="59" spans="2:11" ht="28.5" x14ac:dyDescent="0.25">
      <c r="B59" s="53">
        <v>49</v>
      </c>
      <c r="C59" s="50" t="s">
        <v>81</v>
      </c>
      <c r="D59" s="52" t="s">
        <v>304</v>
      </c>
      <c r="E59" s="8" t="s">
        <v>49</v>
      </c>
      <c r="F59" s="8">
        <v>1</v>
      </c>
      <c r="G59" s="16"/>
      <c r="H59" s="30"/>
      <c r="I59" s="30"/>
      <c r="J59" s="30"/>
      <c r="K59" s="31"/>
    </row>
    <row r="60" spans="2:11" ht="228" x14ac:dyDescent="0.25">
      <c r="B60" s="53">
        <v>50</v>
      </c>
      <c r="C60" s="55" t="s">
        <v>56</v>
      </c>
      <c r="D60" s="110" t="s">
        <v>305</v>
      </c>
      <c r="E60" s="17" t="s">
        <v>49</v>
      </c>
      <c r="F60" s="8">
        <v>1</v>
      </c>
      <c r="G60" s="18"/>
      <c r="H60" s="30"/>
      <c r="I60" s="30"/>
      <c r="J60" s="30"/>
      <c r="K60" s="31"/>
    </row>
    <row r="61" spans="2:11" ht="185.25" x14ac:dyDescent="0.25">
      <c r="B61" s="53">
        <v>51</v>
      </c>
      <c r="C61" s="12" t="s">
        <v>40</v>
      </c>
      <c r="D61" s="12" t="s">
        <v>41</v>
      </c>
      <c r="E61" s="8" t="s">
        <v>39</v>
      </c>
      <c r="F61" s="8">
        <v>165</v>
      </c>
      <c r="G61" s="11"/>
      <c r="H61" s="30"/>
      <c r="I61" s="30"/>
      <c r="J61" s="30"/>
      <c r="K61" s="31"/>
    </row>
    <row r="62" spans="2:11" ht="285" x14ac:dyDescent="0.25">
      <c r="B62" s="53">
        <v>52</v>
      </c>
      <c r="C62" s="50" t="s">
        <v>306</v>
      </c>
      <c r="D62" s="52" t="s">
        <v>307</v>
      </c>
      <c r="E62" s="8" t="s">
        <v>83</v>
      </c>
      <c r="F62" s="8">
        <v>1</v>
      </c>
      <c r="G62" s="11"/>
      <c r="H62" s="30"/>
      <c r="I62" s="30"/>
      <c r="J62" s="30"/>
      <c r="K62" s="31"/>
    </row>
    <row r="63" spans="2:11" x14ac:dyDescent="0.25">
      <c r="B63" s="53">
        <v>53</v>
      </c>
      <c r="C63" s="55" t="s">
        <v>85</v>
      </c>
      <c r="D63" s="12" t="s">
        <v>86</v>
      </c>
      <c r="E63" s="8" t="s">
        <v>82</v>
      </c>
      <c r="F63" s="8">
        <v>4</v>
      </c>
      <c r="G63" s="11"/>
      <c r="H63" s="30"/>
      <c r="I63" s="30"/>
      <c r="J63" s="30"/>
      <c r="K63" s="31"/>
    </row>
    <row r="64" spans="2:11" ht="28.5" x14ac:dyDescent="0.25">
      <c r="B64" s="53">
        <v>54</v>
      </c>
      <c r="C64" s="55" t="s">
        <v>87</v>
      </c>
      <c r="D64" s="12" t="s">
        <v>88</v>
      </c>
      <c r="E64" s="8" t="s">
        <v>82</v>
      </c>
      <c r="F64" s="8">
        <v>1</v>
      </c>
      <c r="G64" s="11"/>
      <c r="H64" s="30"/>
      <c r="I64" s="30"/>
      <c r="J64" s="30"/>
      <c r="K64" s="31"/>
    </row>
    <row r="65" spans="2:11" ht="42.75" x14ac:dyDescent="0.25">
      <c r="B65" s="48">
        <v>55</v>
      </c>
      <c r="C65" s="109" t="s">
        <v>107</v>
      </c>
      <c r="D65" s="52" t="s">
        <v>42</v>
      </c>
      <c r="E65" s="9" t="s">
        <v>39</v>
      </c>
      <c r="F65" s="7">
        <v>165</v>
      </c>
      <c r="G65" s="6"/>
      <c r="H65" s="49"/>
      <c r="I65" s="49"/>
      <c r="J65" s="49"/>
      <c r="K65" s="31"/>
    </row>
    <row r="66" spans="2:11" ht="57" x14ac:dyDescent="0.25">
      <c r="B66" s="53">
        <v>56</v>
      </c>
      <c r="C66" s="55" t="s">
        <v>89</v>
      </c>
      <c r="D66" s="12" t="s">
        <v>308</v>
      </c>
      <c r="E66" s="8" t="s">
        <v>49</v>
      </c>
      <c r="F66" s="8">
        <v>1</v>
      </c>
      <c r="G66" s="11"/>
      <c r="H66" s="30"/>
      <c r="I66" s="30"/>
      <c r="J66" s="30"/>
      <c r="K66" s="31"/>
    </row>
    <row r="67" spans="2:11" x14ac:dyDescent="0.25">
      <c r="B67" s="53">
        <v>57</v>
      </c>
      <c r="C67" s="113" t="s">
        <v>267</v>
      </c>
      <c r="D67" s="104" t="s">
        <v>268</v>
      </c>
      <c r="E67" s="8" t="s">
        <v>309</v>
      </c>
      <c r="F67" s="5">
        <v>6</v>
      </c>
      <c r="G67" s="11"/>
      <c r="H67" s="30"/>
      <c r="I67" s="30"/>
      <c r="J67" s="30"/>
      <c r="K67" s="31"/>
    </row>
    <row r="68" spans="2:11" ht="28.5" customHeight="1" x14ac:dyDescent="0.25">
      <c r="B68" s="53">
        <v>58</v>
      </c>
      <c r="C68" s="55" t="s">
        <v>310</v>
      </c>
      <c r="D68" s="52" t="s">
        <v>277</v>
      </c>
      <c r="E68" s="8" t="s">
        <v>49</v>
      </c>
      <c r="F68" s="8">
        <v>10</v>
      </c>
      <c r="G68" s="11"/>
      <c r="H68" s="30"/>
      <c r="I68" s="30"/>
      <c r="J68" s="30"/>
      <c r="K68" s="63"/>
    </row>
    <row r="69" spans="2:11" ht="15.75" customHeight="1" x14ac:dyDescent="0.25">
      <c r="B69" s="142" t="s">
        <v>90</v>
      </c>
      <c r="C69" s="143"/>
      <c r="D69" s="143"/>
      <c r="E69" s="143"/>
      <c r="F69" s="143"/>
      <c r="G69" s="144"/>
      <c r="H69" s="116"/>
      <c r="I69" s="117"/>
      <c r="J69" s="116"/>
      <c r="K69" s="118"/>
    </row>
    <row r="70" spans="2:11" ht="85.5" x14ac:dyDescent="0.25">
      <c r="B70" s="19">
        <f>+B68+1</f>
        <v>59</v>
      </c>
      <c r="C70" s="55" t="s">
        <v>311</v>
      </c>
      <c r="D70" s="12" t="s">
        <v>312</v>
      </c>
      <c r="E70" s="8" t="s">
        <v>34</v>
      </c>
      <c r="F70" s="8">
        <v>5</v>
      </c>
      <c r="G70" s="11"/>
      <c r="H70" s="49"/>
      <c r="I70" s="49"/>
      <c r="J70" s="49"/>
      <c r="K70" s="31"/>
    </row>
    <row r="71" spans="2:11" ht="28.5" x14ac:dyDescent="0.25">
      <c r="B71" s="53">
        <f>+B70+1</f>
        <v>60</v>
      </c>
      <c r="C71" s="55" t="s">
        <v>91</v>
      </c>
      <c r="D71" s="12" t="s">
        <v>92</v>
      </c>
      <c r="E71" s="8" t="s">
        <v>34</v>
      </c>
      <c r="F71" s="8">
        <v>5</v>
      </c>
      <c r="G71" s="11"/>
      <c r="H71" s="49"/>
      <c r="I71" s="49"/>
      <c r="J71" s="49"/>
      <c r="K71" s="31"/>
    </row>
    <row r="72" spans="2:11" ht="28.5" x14ac:dyDescent="0.25">
      <c r="B72" s="53">
        <f t="shared" ref="B72:B79" si="0">+B71+1</f>
        <v>61</v>
      </c>
      <c r="C72" s="55" t="s">
        <v>93</v>
      </c>
      <c r="D72" s="12" t="s">
        <v>167</v>
      </c>
      <c r="E72" s="8" t="s">
        <v>39</v>
      </c>
      <c r="F72" s="8">
        <v>100</v>
      </c>
      <c r="G72" s="11"/>
      <c r="H72" s="49"/>
      <c r="I72" s="49"/>
      <c r="J72" s="49"/>
      <c r="K72" s="31"/>
    </row>
    <row r="73" spans="2:11" ht="185.25" x14ac:dyDescent="0.25">
      <c r="B73" s="53">
        <f t="shared" si="0"/>
        <v>62</v>
      </c>
      <c r="C73" s="12" t="s">
        <v>40</v>
      </c>
      <c r="D73" s="12" t="s">
        <v>41</v>
      </c>
      <c r="E73" s="8" t="s">
        <v>39</v>
      </c>
      <c r="F73" s="8">
        <v>100</v>
      </c>
      <c r="G73" s="11"/>
      <c r="H73" s="49"/>
      <c r="I73" s="49"/>
      <c r="J73" s="49"/>
      <c r="K73" s="31"/>
    </row>
    <row r="74" spans="2:11" ht="42.75" x14ac:dyDescent="0.25">
      <c r="B74" s="53">
        <f t="shared" si="0"/>
        <v>63</v>
      </c>
      <c r="C74" s="50" t="s">
        <v>94</v>
      </c>
      <c r="D74" s="52" t="s">
        <v>95</v>
      </c>
      <c r="E74" s="8" t="s">
        <v>39</v>
      </c>
      <c r="F74" s="8">
        <v>100</v>
      </c>
      <c r="G74" s="11"/>
      <c r="H74" s="49"/>
      <c r="I74" s="49"/>
      <c r="J74" s="49"/>
      <c r="K74" s="31"/>
    </row>
    <row r="75" spans="2:11" ht="57" x14ac:dyDescent="0.25">
      <c r="B75" s="53">
        <f t="shared" si="0"/>
        <v>64</v>
      </c>
      <c r="C75" s="55" t="s">
        <v>96</v>
      </c>
      <c r="D75" s="12" t="s">
        <v>313</v>
      </c>
      <c r="E75" s="8" t="s">
        <v>97</v>
      </c>
      <c r="F75" s="8">
        <v>5</v>
      </c>
      <c r="G75" s="11"/>
      <c r="H75" s="49"/>
      <c r="I75" s="49"/>
      <c r="J75" s="49"/>
      <c r="K75" s="31"/>
    </row>
    <row r="76" spans="2:11" ht="42.75" x14ac:dyDescent="0.25">
      <c r="B76" s="53">
        <f t="shared" si="0"/>
        <v>65</v>
      </c>
      <c r="C76" s="109" t="s">
        <v>107</v>
      </c>
      <c r="D76" s="52" t="s">
        <v>42</v>
      </c>
      <c r="E76" s="1" t="s">
        <v>39</v>
      </c>
      <c r="F76" s="8">
        <v>100</v>
      </c>
      <c r="G76" s="11"/>
      <c r="H76" s="49"/>
      <c r="I76" s="49"/>
      <c r="J76" s="49"/>
      <c r="K76" s="31"/>
    </row>
    <row r="77" spans="2:11" ht="57" x14ac:dyDescent="0.25">
      <c r="B77" s="53">
        <f t="shared" si="0"/>
        <v>66</v>
      </c>
      <c r="C77" s="55" t="s">
        <v>98</v>
      </c>
      <c r="D77" s="12" t="s">
        <v>99</v>
      </c>
      <c r="E77" s="8" t="s">
        <v>34</v>
      </c>
      <c r="F77" s="8">
        <v>5</v>
      </c>
      <c r="G77" s="11"/>
      <c r="H77" s="49"/>
      <c r="I77" s="49"/>
      <c r="J77" s="49"/>
      <c r="K77" s="31"/>
    </row>
    <row r="78" spans="2:11" ht="57" x14ac:dyDescent="0.25">
      <c r="B78" s="53">
        <f t="shared" si="0"/>
        <v>67</v>
      </c>
      <c r="C78" s="55" t="s">
        <v>100</v>
      </c>
      <c r="D78" s="12" t="s">
        <v>101</v>
      </c>
      <c r="E78" s="8" t="s">
        <v>34</v>
      </c>
      <c r="F78" s="8">
        <v>5</v>
      </c>
      <c r="G78" s="11"/>
      <c r="H78" s="49"/>
      <c r="I78" s="49"/>
      <c r="J78" s="49"/>
      <c r="K78" s="31"/>
    </row>
    <row r="79" spans="2:11" ht="57" x14ac:dyDescent="0.25">
      <c r="B79" s="53">
        <f t="shared" si="0"/>
        <v>68</v>
      </c>
      <c r="C79" s="55" t="s">
        <v>102</v>
      </c>
      <c r="D79" s="12" t="s">
        <v>103</v>
      </c>
      <c r="E79" s="8" t="s">
        <v>104</v>
      </c>
      <c r="F79" s="8">
        <v>5</v>
      </c>
      <c r="G79" s="11"/>
      <c r="H79" s="49"/>
      <c r="I79" s="49"/>
      <c r="J79" s="49"/>
      <c r="K79" s="31"/>
    </row>
    <row r="80" spans="2:11" x14ac:dyDescent="0.25">
      <c r="B80" s="94" t="s">
        <v>105</v>
      </c>
      <c r="C80" s="95"/>
      <c r="D80" s="95"/>
      <c r="E80" s="95"/>
      <c r="F80" s="95"/>
      <c r="G80" s="121"/>
      <c r="H80" s="122"/>
      <c r="I80" s="122"/>
      <c r="J80" s="122"/>
      <c r="K80" s="118"/>
    </row>
    <row r="81" spans="2:11" ht="71.25" x14ac:dyDescent="0.25">
      <c r="B81" s="4">
        <f>+B79+1</f>
        <v>69</v>
      </c>
      <c r="C81" s="51" t="s">
        <v>106</v>
      </c>
      <c r="D81" s="51" t="s">
        <v>166</v>
      </c>
      <c r="E81" s="5" t="s">
        <v>34</v>
      </c>
      <c r="F81" s="5">
        <v>1</v>
      </c>
      <c r="G81" s="11"/>
      <c r="H81" s="49"/>
      <c r="I81" s="49"/>
      <c r="J81" s="49"/>
      <c r="K81" s="31"/>
    </row>
    <row r="82" spans="2:11" ht="214.5" customHeight="1" x14ac:dyDescent="0.25">
      <c r="B82" s="53">
        <f>+B81+1</f>
        <v>70</v>
      </c>
      <c r="C82" s="52" t="s">
        <v>37</v>
      </c>
      <c r="D82" s="52" t="s">
        <v>38</v>
      </c>
      <c r="E82" s="8" t="s">
        <v>39</v>
      </c>
      <c r="F82" s="8">
        <v>160</v>
      </c>
      <c r="G82" s="6"/>
      <c r="H82" s="49"/>
      <c r="I82" s="49"/>
      <c r="J82" s="49"/>
      <c r="K82" s="31"/>
    </row>
    <row r="83" spans="2:11" ht="65.25" customHeight="1" x14ac:dyDescent="0.25">
      <c r="B83" s="53">
        <f t="shared" ref="B83:B86" si="1">+B82+1</f>
        <v>71</v>
      </c>
      <c r="C83" s="12" t="s">
        <v>40</v>
      </c>
      <c r="D83" s="12" t="s">
        <v>41</v>
      </c>
      <c r="E83" s="8" t="s">
        <v>39</v>
      </c>
      <c r="F83" s="8">
        <v>160</v>
      </c>
      <c r="G83" s="11"/>
      <c r="H83" s="30"/>
      <c r="I83" s="30"/>
      <c r="J83" s="30"/>
      <c r="K83" s="31"/>
    </row>
    <row r="84" spans="2:11" ht="87.75" customHeight="1" x14ac:dyDescent="0.25">
      <c r="B84" s="53">
        <f t="shared" si="1"/>
        <v>72</v>
      </c>
      <c r="C84" s="114" t="s">
        <v>93</v>
      </c>
      <c r="D84" s="12" t="s">
        <v>167</v>
      </c>
      <c r="E84" s="5" t="s">
        <v>39</v>
      </c>
      <c r="F84" s="5">
        <v>160</v>
      </c>
      <c r="G84" s="11"/>
      <c r="H84" s="30"/>
      <c r="I84" s="30"/>
      <c r="J84" s="30"/>
      <c r="K84" s="31"/>
    </row>
    <row r="85" spans="2:11" ht="62.25" customHeight="1" x14ac:dyDescent="0.25">
      <c r="B85" s="53">
        <f t="shared" si="1"/>
        <v>73</v>
      </c>
      <c r="C85" s="52" t="s">
        <v>35</v>
      </c>
      <c r="D85" s="52" t="s">
        <v>36</v>
      </c>
      <c r="E85" s="20" t="s">
        <v>34</v>
      </c>
      <c r="F85" s="5">
        <v>4</v>
      </c>
      <c r="G85" s="11"/>
      <c r="H85" s="30"/>
      <c r="I85" s="30"/>
      <c r="J85" s="30"/>
      <c r="K85" s="31"/>
    </row>
    <row r="86" spans="2:11" ht="92.25" customHeight="1" x14ac:dyDescent="0.25">
      <c r="B86" s="53">
        <f t="shared" si="1"/>
        <v>74</v>
      </c>
      <c r="C86" s="109" t="s">
        <v>107</v>
      </c>
      <c r="D86" s="52" t="s">
        <v>42</v>
      </c>
      <c r="E86" s="4" t="s">
        <v>39</v>
      </c>
      <c r="F86" s="5">
        <v>160</v>
      </c>
      <c r="G86" s="11"/>
      <c r="H86" s="30"/>
      <c r="I86" s="30"/>
      <c r="J86" s="30"/>
      <c r="K86" s="31"/>
    </row>
    <row r="87" spans="2:11" ht="114.75" x14ac:dyDescent="0.25">
      <c r="B87" s="53">
        <f>+B86+1</f>
        <v>75</v>
      </c>
      <c r="C87" s="50" t="s">
        <v>43</v>
      </c>
      <c r="D87" s="52" t="s">
        <v>185</v>
      </c>
      <c r="E87" s="5" t="s">
        <v>39</v>
      </c>
      <c r="F87" s="5">
        <v>160</v>
      </c>
      <c r="G87" s="11"/>
      <c r="H87" s="30"/>
      <c r="I87" s="30"/>
      <c r="J87" s="30"/>
      <c r="K87" s="31"/>
    </row>
    <row r="88" spans="2:11" x14ac:dyDescent="0.25">
      <c r="B88" s="123" t="s">
        <v>108</v>
      </c>
      <c r="C88" s="124"/>
      <c r="D88" s="124"/>
      <c r="E88" s="124"/>
      <c r="F88" s="124"/>
      <c r="G88" s="121"/>
      <c r="H88" s="120"/>
      <c r="I88" s="120"/>
      <c r="J88" s="120"/>
      <c r="K88" s="118"/>
    </row>
    <row r="89" spans="2:11" ht="42.75" x14ac:dyDescent="0.25">
      <c r="B89" s="2">
        <v>76</v>
      </c>
      <c r="C89" s="52" t="s">
        <v>109</v>
      </c>
      <c r="D89" s="51" t="s">
        <v>110</v>
      </c>
      <c r="E89" s="3" t="s">
        <v>39</v>
      </c>
      <c r="F89" s="2">
        <v>150</v>
      </c>
      <c r="G89" s="11"/>
      <c r="H89" s="30"/>
      <c r="I89" s="30"/>
      <c r="J89" s="30"/>
      <c r="K89" s="31"/>
    </row>
    <row r="90" spans="2:11" ht="17.25" customHeight="1" x14ac:dyDescent="0.25">
      <c r="B90" s="123" t="s">
        <v>111</v>
      </c>
      <c r="C90" s="124"/>
      <c r="D90" s="124"/>
      <c r="E90" s="124"/>
      <c r="F90" s="124"/>
      <c r="G90" s="121"/>
      <c r="H90" s="120"/>
      <c r="I90" s="120"/>
      <c r="J90" s="120"/>
      <c r="K90" s="118"/>
    </row>
    <row r="91" spans="2:11" ht="173.25" x14ac:dyDescent="0.25">
      <c r="B91" s="2">
        <v>77</v>
      </c>
      <c r="C91" s="55" t="s">
        <v>171</v>
      </c>
      <c r="D91" s="55" t="s">
        <v>177</v>
      </c>
      <c r="E91" s="3" t="s">
        <v>39</v>
      </c>
      <c r="F91" s="3">
        <v>12</v>
      </c>
      <c r="G91" s="11"/>
      <c r="H91" s="30"/>
      <c r="I91" s="30"/>
      <c r="J91" s="30"/>
      <c r="K91" s="31"/>
    </row>
    <row r="92" spans="2:11" ht="216" x14ac:dyDescent="0.25">
      <c r="B92" s="2">
        <v>78</v>
      </c>
      <c r="C92" s="50" t="s">
        <v>172</v>
      </c>
      <c r="D92" s="50" t="s">
        <v>178</v>
      </c>
      <c r="E92" s="3" t="s">
        <v>39</v>
      </c>
      <c r="F92" s="3">
        <v>6</v>
      </c>
      <c r="G92" s="11"/>
      <c r="H92" s="30"/>
      <c r="I92" s="30"/>
      <c r="J92" s="30"/>
      <c r="K92" s="31"/>
    </row>
    <row r="93" spans="2:11" ht="57" customHeight="1" x14ac:dyDescent="0.25">
      <c r="B93" s="2">
        <v>79</v>
      </c>
      <c r="C93" s="55" t="s">
        <v>173</v>
      </c>
      <c r="D93" s="55" t="s">
        <v>179</v>
      </c>
      <c r="E93" s="3" t="s">
        <v>39</v>
      </c>
      <c r="F93" s="3">
        <v>12</v>
      </c>
      <c r="G93" s="11"/>
      <c r="H93" s="30"/>
      <c r="I93" s="30"/>
      <c r="J93" s="30"/>
      <c r="K93" s="31"/>
    </row>
    <row r="94" spans="2:11" ht="214.5" x14ac:dyDescent="0.25">
      <c r="B94" s="2">
        <v>80</v>
      </c>
      <c r="C94" s="50" t="s">
        <v>199</v>
      </c>
      <c r="D94" s="50" t="s">
        <v>200</v>
      </c>
      <c r="E94" s="2" t="s">
        <v>39</v>
      </c>
      <c r="F94" s="3">
        <v>72</v>
      </c>
      <c r="G94" s="11"/>
      <c r="H94" s="30"/>
      <c r="I94" s="30"/>
      <c r="J94" s="30"/>
      <c r="K94" s="31"/>
    </row>
    <row r="95" spans="2:11" ht="214.5" x14ac:dyDescent="0.25">
      <c r="B95" s="2">
        <v>81</v>
      </c>
      <c r="C95" s="50" t="s">
        <v>201</v>
      </c>
      <c r="D95" s="50" t="s">
        <v>202</v>
      </c>
      <c r="E95" s="2" t="s">
        <v>39</v>
      </c>
      <c r="F95" s="3">
        <v>72</v>
      </c>
      <c r="G95" s="11"/>
      <c r="H95" s="30"/>
      <c r="I95" s="30"/>
      <c r="J95" s="30"/>
      <c r="K95" s="31"/>
    </row>
    <row r="96" spans="2:11" ht="214.5" x14ac:dyDescent="0.25">
      <c r="B96" s="2">
        <v>82</v>
      </c>
      <c r="C96" s="50" t="s">
        <v>203</v>
      </c>
      <c r="D96" s="50" t="s">
        <v>204</v>
      </c>
      <c r="E96" s="2" t="s">
        <v>39</v>
      </c>
      <c r="F96" s="3">
        <v>72</v>
      </c>
      <c r="G96" s="11"/>
      <c r="H96" s="30"/>
      <c r="I96" s="30"/>
      <c r="J96" s="30"/>
      <c r="K96" s="31"/>
    </row>
    <row r="97" spans="2:11" ht="214.5" x14ac:dyDescent="0.25">
      <c r="B97" s="2">
        <v>83</v>
      </c>
      <c r="C97" s="50" t="s">
        <v>205</v>
      </c>
      <c r="D97" s="50" t="s">
        <v>269</v>
      </c>
      <c r="E97" s="2" t="s">
        <v>39</v>
      </c>
      <c r="F97" s="3">
        <v>72</v>
      </c>
      <c r="G97" s="11"/>
      <c r="H97" s="30"/>
      <c r="I97" s="30"/>
      <c r="J97" s="30"/>
      <c r="K97" s="31"/>
    </row>
    <row r="98" spans="2:11" ht="214.5" x14ac:dyDescent="0.25">
      <c r="B98" s="2">
        <v>84</v>
      </c>
      <c r="C98" s="50" t="s">
        <v>206</v>
      </c>
      <c r="D98" s="50" t="s">
        <v>270</v>
      </c>
      <c r="E98" s="2" t="s">
        <v>39</v>
      </c>
      <c r="F98" s="3">
        <v>72</v>
      </c>
      <c r="G98" s="11"/>
      <c r="H98" s="30"/>
      <c r="I98" s="30"/>
      <c r="J98" s="30"/>
      <c r="K98" s="31"/>
    </row>
    <row r="99" spans="2:11" ht="28.5" x14ac:dyDescent="0.25">
      <c r="B99" s="2">
        <v>85</v>
      </c>
      <c r="C99" s="12" t="s">
        <v>112</v>
      </c>
      <c r="D99" s="12" t="s">
        <v>113</v>
      </c>
      <c r="E99" s="3" t="s">
        <v>278</v>
      </c>
      <c r="F99" s="3">
        <v>32</v>
      </c>
      <c r="G99" s="11"/>
      <c r="H99" s="30"/>
      <c r="I99" s="30"/>
      <c r="J99" s="30"/>
      <c r="K99" s="31"/>
    </row>
    <row r="100" spans="2:11" ht="215.25" customHeight="1" x14ac:dyDescent="0.25">
      <c r="B100" s="2">
        <v>86</v>
      </c>
      <c r="C100" s="12" t="s">
        <v>114</v>
      </c>
      <c r="D100" s="12" t="s">
        <v>115</v>
      </c>
      <c r="E100" s="3" t="s">
        <v>82</v>
      </c>
      <c r="F100" s="3">
        <v>16</v>
      </c>
      <c r="G100" s="11"/>
      <c r="H100" s="30"/>
      <c r="I100" s="30"/>
      <c r="J100" s="30"/>
      <c r="K100" s="63"/>
    </row>
    <row r="101" spans="2:11" ht="227.25" customHeight="1" x14ac:dyDescent="0.25">
      <c r="B101" s="2">
        <v>87</v>
      </c>
      <c r="C101" s="12" t="s">
        <v>116</v>
      </c>
      <c r="D101" s="12" t="s">
        <v>117</v>
      </c>
      <c r="E101" s="3" t="s">
        <v>82</v>
      </c>
      <c r="F101" s="3">
        <v>32</v>
      </c>
      <c r="G101" s="11"/>
      <c r="H101" s="60"/>
      <c r="I101" s="61"/>
      <c r="J101" s="60"/>
      <c r="K101" s="62"/>
    </row>
    <row r="102" spans="2:11" ht="42.75" x14ac:dyDescent="0.25">
      <c r="B102" s="2">
        <v>88</v>
      </c>
      <c r="C102" s="52" t="s">
        <v>118</v>
      </c>
      <c r="D102" s="56" t="s">
        <v>174</v>
      </c>
      <c r="E102" s="3" t="s">
        <v>175</v>
      </c>
      <c r="F102" s="3">
        <v>1</v>
      </c>
      <c r="G102" s="11"/>
      <c r="H102" s="30"/>
      <c r="I102" s="30"/>
      <c r="J102" s="30"/>
      <c r="K102" s="31"/>
    </row>
    <row r="103" spans="2:11" ht="57" x14ac:dyDescent="0.25">
      <c r="B103" s="2">
        <v>89</v>
      </c>
      <c r="C103" s="50" t="s">
        <v>96</v>
      </c>
      <c r="D103" s="52" t="s">
        <v>313</v>
      </c>
      <c r="E103" s="2" t="s">
        <v>49</v>
      </c>
      <c r="F103" s="2">
        <v>3</v>
      </c>
      <c r="G103" s="11"/>
      <c r="H103" s="30"/>
      <c r="I103" s="30"/>
      <c r="J103" s="30"/>
      <c r="K103" s="31"/>
    </row>
    <row r="104" spans="2:11" ht="100.5" x14ac:dyDescent="0.25">
      <c r="B104" s="2">
        <v>90</v>
      </c>
      <c r="C104" s="50" t="s">
        <v>58</v>
      </c>
      <c r="D104" s="52" t="s">
        <v>188</v>
      </c>
      <c r="E104" s="2" t="s">
        <v>39</v>
      </c>
      <c r="F104" s="2">
        <v>240</v>
      </c>
      <c r="G104" s="11"/>
      <c r="H104" s="30"/>
      <c r="I104" s="30"/>
      <c r="J104" s="30"/>
      <c r="K104" s="31"/>
    </row>
    <row r="105" spans="2:11" ht="100.5" x14ac:dyDescent="0.25">
      <c r="B105" s="2">
        <v>91</v>
      </c>
      <c r="C105" s="52" t="s">
        <v>207</v>
      </c>
      <c r="D105" s="52" t="s">
        <v>188</v>
      </c>
      <c r="E105" s="2" t="s">
        <v>39</v>
      </c>
      <c r="F105" s="2">
        <v>120</v>
      </c>
      <c r="G105" s="11"/>
      <c r="H105" s="30"/>
      <c r="I105" s="30"/>
      <c r="J105" s="30"/>
      <c r="K105" s="31"/>
    </row>
    <row r="106" spans="2:11" ht="168" customHeight="1" x14ac:dyDescent="0.25">
      <c r="B106" s="2">
        <v>92</v>
      </c>
      <c r="C106" s="55" t="s">
        <v>57</v>
      </c>
      <c r="D106" s="98" t="s">
        <v>298</v>
      </c>
      <c r="E106" s="2" t="s">
        <v>39</v>
      </c>
      <c r="F106" s="2">
        <v>10</v>
      </c>
      <c r="G106" s="11"/>
      <c r="H106" s="49"/>
      <c r="I106" s="49"/>
      <c r="J106" s="49"/>
      <c r="K106" s="31"/>
    </row>
    <row r="107" spans="2:11" ht="42.75" x14ac:dyDescent="0.25">
      <c r="B107" s="2">
        <v>93</v>
      </c>
      <c r="C107" s="125" t="s">
        <v>119</v>
      </c>
      <c r="D107" s="125" t="s">
        <v>314</v>
      </c>
      <c r="E107" s="126" t="s">
        <v>39</v>
      </c>
      <c r="F107" s="126">
        <v>60</v>
      </c>
      <c r="G107" s="127"/>
      <c r="H107" s="133">
        <v>300000</v>
      </c>
      <c r="I107" s="100">
        <v>0</v>
      </c>
      <c r="J107" s="133">
        <v>300000</v>
      </c>
      <c r="K107" s="133">
        <f>+J107*F107</f>
        <v>18000000</v>
      </c>
    </row>
    <row r="108" spans="2:11" ht="42.75" x14ac:dyDescent="0.25">
      <c r="B108" s="2">
        <v>94</v>
      </c>
      <c r="C108" s="51" t="s">
        <v>208</v>
      </c>
      <c r="D108" s="51" t="s">
        <v>160</v>
      </c>
      <c r="E108" s="2" t="s">
        <v>315</v>
      </c>
      <c r="F108" s="2">
        <v>60</v>
      </c>
      <c r="G108" s="22"/>
      <c r="H108" s="137"/>
      <c r="I108" s="137"/>
      <c r="J108" s="131"/>
      <c r="K108" s="130"/>
    </row>
    <row r="109" spans="2:11" ht="42.75" x14ac:dyDescent="0.25">
      <c r="B109" s="2">
        <v>95</v>
      </c>
      <c r="C109" s="125" t="s">
        <v>120</v>
      </c>
      <c r="D109" s="125" t="s">
        <v>316</v>
      </c>
      <c r="E109" s="126" t="s">
        <v>39</v>
      </c>
      <c r="F109" s="126">
        <v>60</v>
      </c>
      <c r="G109" s="127"/>
      <c r="H109" s="133">
        <v>150000</v>
      </c>
      <c r="I109" s="100">
        <v>0</v>
      </c>
      <c r="J109" s="133">
        <v>150000</v>
      </c>
      <c r="K109" s="133">
        <f>+J109*F109</f>
        <v>9000000</v>
      </c>
    </row>
    <row r="110" spans="2:11" ht="42.75" x14ac:dyDescent="0.25">
      <c r="B110" s="2">
        <v>96</v>
      </c>
      <c r="C110" s="51" t="s">
        <v>208</v>
      </c>
      <c r="D110" s="51" t="s">
        <v>160</v>
      </c>
      <c r="E110" s="2" t="s">
        <v>315</v>
      </c>
      <c r="F110" s="2">
        <v>60</v>
      </c>
      <c r="G110" s="22"/>
      <c r="H110" s="30"/>
      <c r="I110" s="30"/>
      <c r="J110" s="30"/>
      <c r="K110" s="31"/>
    </row>
    <row r="111" spans="2:11" x14ac:dyDescent="0.25">
      <c r="B111" s="142" t="s">
        <v>121</v>
      </c>
      <c r="C111" s="143"/>
      <c r="D111" s="143"/>
      <c r="E111" s="143"/>
      <c r="F111" s="143"/>
      <c r="G111" s="144"/>
      <c r="H111" s="120"/>
      <c r="I111" s="120"/>
      <c r="J111" s="120"/>
      <c r="K111" s="118"/>
    </row>
    <row r="112" spans="2:11" ht="42.75" x14ac:dyDescent="0.25">
      <c r="B112" s="3">
        <v>97</v>
      </c>
      <c r="C112" s="12" t="s">
        <v>109</v>
      </c>
      <c r="D112" s="15" t="s">
        <v>110</v>
      </c>
      <c r="E112" s="3" t="s">
        <v>39</v>
      </c>
      <c r="F112" s="3">
        <v>80</v>
      </c>
      <c r="G112" s="11"/>
      <c r="H112" s="30"/>
      <c r="I112" s="30"/>
      <c r="J112" s="30"/>
      <c r="K112" s="31"/>
    </row>
    <row r="113" spans="2:13" ht="58.5" x14ac:dyDescent="0.25">
      <c r="B113" s="2">
        <v>98</v>
      </c>
      <c r="C113" s="52" t="s">
        <v>317</v>
      </c>
      <c r="D113" s="52" t="s">
        <v>209</v>
      </c>
      <c r="E113" s="3" t="s">
        <v>39</v>
      </c>
      <c r="F113" s="3">
        <v>8</v>
      </c>
      <c r="G113" s="11"/>
      <c r="H113" s="30"/>
      <c r="I113" s="30"/>
      <c r="J113" s="30"/>
      <c r="K113" s="31"/>
    </row>
    <row r="114" spans="2:13" ht="103.5" x14ac:dyDescent="0.25">
      <c r="B114" s="2">
        <v>99</v>
      </c>
      <c r="C114" s="52" t="s">
        <v>318</v>
      </c>
      <c r="D114" s="52" t="s">
        <v>210</v>
      </c>
      <c r="E114" s="3" t="s">
        <v>39</v>
      </c>
      <c r="F114" s="3">
        <v>4</v>
      </c>
      <c r="G114" s="11"/>
      <c r="H114" s="30"/>
      <c r="I114" s="30"/>
      <c r="J114" s="30"/>
      <c r="K114" s="31"/>
    </row>
    <row r="115" spans="2:13" ht="101.25" x14ac:dyDescent="0.25">
      <c r="B115" s="3">
        <v>100</v>
      </c>
      <c r="C115" s="52" t="s">
        <v>122</v>
      </c>
      <c r="D115" s="52" t="s">
        <v>211</v>
      </c>
      <c r="E115" s="3" t="s">
        <v>39</v>
      </c>
      <c r="F115" s="3">
        <v>4</v>
      </c>
      <c r="G115" s="11"/>
      <c r="H115" s="30"/>
      <c r="I115" s="30"/>
      <c r="J115" s="30"/>
      <c r="K115" s="31"/>
    </row>
    <row r="116" spans="2:13" ht="100.5" x14ac:dyDescent="0.25">
      <c r="B116" s="2">
        <v>101</v>
      </c>
      <c r="C116" s="55" t="s">
        <v>212</v>
      </c>
      <c r="D116" s="55" t="s">
        <v>279</v>
      </c>
      <c r="E116" s="3" t="s">
        <v>39</v>
      </c>
      <c r="F116" s="3">
        <v>8</v>
      </c>
      <c r="G116" s="11"/>
      <c r="H116" s="131"/>
      <c r="I116" s="30"/>
      <c r="J116" s="131"/>
      <c r="K116" s="130"/>
    </row>
    <row r="117" spans="2:13" ht="144" x14ac:dyDescent="0.25">
      <c r="B117" s="2">
        <v>102</v>
      </c>
      <c r="C117" s="55" t="s">
        <v>213</v>
      </c>
      <c r="D117" s="55" t="s">
        <v>280</v>
      </c>
      <c r="E117" s="3" t="s">
        <v>74</v>
      </c>
      <c r="F117" s="3">
        <v>2</v>
      </c>
      <c r="G117" s="11"/>
      <c r="H117" s="131"/>
      <c r="I117" s="30"/>
      <c r="J117" s="131"/>
      <c r="K117" s="130"/>
    </row>
    <row r="118" spans="2:13" ht="114" x14ac:dyDescent="0.2">
      <c r="B118" s="3">
        <v>103</v>
      </c>
      <c r="C118" s="12" t="s">
        <v>123</v>
      </c>
      <c r="D118" s="23" t="s">
        <v>214</v>
      </c>
      <c r="E118" s="3" t="s">
        <v>83</v>
      </c>
      <c r="F118" s="3">
        <v>8</v>
      </c>
      <c r="G118" s="11"/>
      <c r="H118" s="30"/>
      <c r="I118" s="30"/>
      <c r="J118" s="30"/>
      <c r="K118" s="31"/>
    </row>
    <row r="119" spans="2:13" ht="156.75" x14ac:dyDescent="0.25">
      <c r="B119" s="2">
        <v>104</v>
      </c>
      <c r="C119" s="55" t="s">
        <v>59</v>
      </c>
      <c r="D119" s="12" t="s">
        <v>60</v>
      </c>
      <c r="E119" s="5" t="s">
        <v>39</v>
      </c>
      <c r="F119" s="3">
        <v>80</v>
      </c>
      <c r="G119" s="19"/>
      <c r="H119" s="136"/>
      <c r="I119" s="136"/>
      <c r="J119" s="136"/>
      <c r="K119" s="136"/>
      <c r="L119" s="59"/>
      <c r="M119" s="59"/>
    </row>
    <row r="120" spans="2:13" ht="28.5" x14ac:dyDescent="0.25">
      <c r="B120" s="2">
        <v>105</v>
      </c>
      <c r="C120" s="55" t="s">
        <v>93</v>
      </c>
      <c r="D120" s="12" t="s">
        <v>167</v>
      </c>
      <c r="E120" s="5" t="s">
        <v>39</v>
      </c>
      <c r="F120" s="3">
        <v>80</v>
      </c>
      <c r="G120" s="11"/>
      <c r="H120" s="30"/>
      <c r="I120" s="30"/>
      <c r="J120" s="30"/>
      <c r="K120" s="31"/>
      <c r="L120" s="59"/>
      <c r="M120" s="59"/>
    </row>
    <row r="121" spans="2:13" ht="96" customHeight="1" x14ac:dyDescent="0.25">
      <c r="B121" s="3">
        <v>106</v>
      </c>
      <c r="C121" s="52" t="s">
        <v>215</v>
      </c>
      <c r="D121" s="52" t="s">
        <v>188</v>
      </c>
      <c r="E121" s="3" t="s">
        <v>39</v>
      </c>
      <c r="F121" s="3">
        <v>42</v>
      </c>
      <c r="G121" s="11"/>
      <c r="H121" s="49"/>
      <c r="I121" s="49"/>
      <c r="J121" s="49"/>
      <c r="K121" s="31"/>
    </row>
    <row r="122" spans="2:13" ht="146.25" customHeight="1" x14ac:dyDescent="0.25">
      <c r="B122" s="2">
        <v>107</v>
      </c>
      <c r="C122" s="50" t="s">
        <v>58</v>
      </c>
      <c r="D122" s="52" t="s">
        <v>188</v>
      </c>
      <c r="E122" s="3" t="s">
        <v>39</v>
      </c>
      <c r="F122" s="3">
        <v>38</v>
      </c>
      <c r="G122" s="11"/>
      <c r="H122" s="60"/>
      <c r="I122" s="61"/>
      <c r="J122" s="60"/>
      <c r="K122" s="62"/>
    </row>
    <row r="123" spans="2:13" ht="141" customHeight="1" x14ac:dyDescent="0.25">
      <c r="B123" s="2">
        <v>108</v>
      </c>
      <c r="C123" s="125" t="s">
        <v>319</v>
      </c>
      <c r="D123" s="125" t="s">
        <v>320</v>
      </c>
      <c r="E123" s="126" t="s">
        <v>39</v>
      </c>
      <c r="F123" s="126">
        <v>4</v>
      </c>
      <c r="G123" s="128"/>
      <c r="H123" s="133">
        <v>300000</v>
      </c>
      <c r="I123" s="100">
        <v>0</v>
      </c>
      <c r="J123" s="133">
        <v>300000</v>
      </c>
      <c r="K123" s="133">
        <f>+J123*F123</f>
        <v>1200000</v>
      </c>
    </row>
    <row r="124" spans="2:13" ht="42.75" x14ac:dyDescent="0.25">
      <c r="B124" s="3">
        <v>109</v>
      </c>
      <c r="C124" s="51" t="s">
        <v>208</v>
      </c>
      <c r="D124" s="51" t="s">
        <v>160</v>
      </c>
      <c r="E124" s="2" t="s">
        <v>315</v>
      </c>
      <c r="F124" s="2">
        <v>4</v>
      </c>
      <c r="G124" s="22"/>
      <c r="H124" s="30"/>
      <c r="I124" s="30"/>
      <c r="J124" s="30"/>
      <c r="K124" s="31"/>
    </row>
    <row r="125" spans="2:13" ht="42.75" x14ac:dyDescent="0.25">
      <c r="B125" s="2">
        <v>110</v>
      </c>
      <c r="C125" s="125" t="s">
        <v>124</v>
      </c>
      <c r="D125" s="125" t="s">
        <v>320</v>
      </c>
      <c r="E125" s="126" t="s">
        <v>39</v>
      </c>
      <c r="F125" s="126">
        <v>4</v>
      </c>
      <c r="G125" s="127"/>
      <c r="H125" s="133">
        <v>300000</v>
      </c>
      <c r="I125" s="100">
        <v>0</v>
      </c>
      <c r="J125" s="133">
        <v>300000</v>
      </c>
      <c r="K125" s="133">
        <f>+J125*F125</f>
        <v>1200000</v>
      </c>
    </row>
    <row r="126" spans="2:13" ht="42.75" x14ac:dyDescent="0.25">
      <c r="B126" s="2">
        <v>111</v>
      </c>
      <c r="C126" s="51" t="s">
        <v>208</v>
      </c>
      <c r="D126" s="51" t="s">
        <v>160</v>
      </c>
      <c r="E126" s="2" t="s">
        <v>315</v>
      </c>
      <c r="F126" s="2">
        <v>4</v>
      </c>
      <c r="G126" s="22"/>
      <c r="H126" s="30"/>
      <c r="I126" s="30"/>
      <c r="J126" s="30"/>
      <c r="K126" s="31"/>
    </row>
    <row r="127" spans="2:13" ht="28.5" x14ac:dyDescent="0.25">
      <c r="B127" s="3">
        <v>112</v>
      </c>
      <c r="C127" s="125" t="s">
        <v>125</v>
      </c>
      <c r="D127" s="125" t="s">
        <v>161</v>
      </c>
      <c r="E127" s="126" t="s">
        <v>39</v>
      </c>
      <c r="F127" s="126">
        <v>4</v>
      </c>
      <c r="G127" s="127"/>
      <c r="H127" s="133">
        <v>150000</v>
      </c>
      <c r="I127" s="100">
        <v>0</v>
      </c>
      <c r="J127" s="133">
        <v>150000</v>
      </c>
      <c r="K127" s="133">
        <f>+J127*F127</f>
        <v>600000</v>
      </c>
    </row>
    <row r="128" spans="2:13" ht="57.75" customHeight="1" x14ac:dyDescent="0.25">
      <c r="B128" s="2">
        <v>113</v>
      </c>
      <c r="C128" s="51" t="s">
        <v>208</v>
      </c>
      <c r="D128" s="51" t="s">
        <v>160</v>
      </c>
      <c r="E128" s="2" t="s">
        <v>315</v>
      </c>
      <c r="F128" s="2">
        <v>2</v>
      </c>
      <c r="G128" s="22"/>
      <c r="H128" s="30"/>
      <c r="I128" s="30"/>
      <c r="J128" s="30"/>
      <c r="K128" s="31"/>
    </row>
    <row r="129" spans="2:13" ht="147" customHeight="1" x14ac:dyDescent="0.25">
      <c r="B129" s="2">
        <v>114</v>
      </c>
      <c r="C129" s="125" t="s">
        <v>126</v>
      </c>
      <c r="D129" s="125" t="s">
        <v>161</v>
      </c>
      <c r="E129" s="126" t="s">
        <v>39</v>
      </c>
      <c r="F129" s="126">
        <v>4</v>
      </c>
      <c r="G129" s="127"/>
      <c r="H129" s="133">
        <v>150000</v>
      </c>
      <c r="I129" s="100">
        <v>0</v>
      </c>
      <c r="J129" s="133">
        <v>150000</v>
      </c>
      <c r="K129" s="133">
        <f>+J129*F129</f>
        <v>600000</v>
      </c>
    </row>
    <row r="130" spans="2:13" ht="142.5" customHeight="1" x14ac:dyDescent="0.25">
      <c r="B130" s="3">
        <v>115</v>
      </c>
      <c r="C130" s="51" t="s">
        <v>208</v>
      </c>
      <c r="D130" s="51" t="s">
        <v>160</v>
      </c>
      <c r="E130" s="2" t="s">
        <v>315</v>
      </c>
      <c r="F130" s="2">
        <v>2</v>
      </c>
      <c r="G130" s="22"/>
      <c r="H130" s="30"/>
      <c r="I130" s="30"/>
      <c r="J130" s="30"/>
      <c r="K130" s="31"/>
    </row>
    <row r="131" spans="2:13" ht="28.5" x14ac:dyDescent="0.25">
      <c r="B131" s="2">
        <v>116</v>
      </c>
      <c r="C131" s="103" t="s">
        <v>127</v>
      </c>
      <c r="D131" s="125" t="s">
        <v>216</v>
      </c>
      <c r="E131" s="126" t="s">
        <v>39</v>
      </c>
      <c r="F131" s="126">
        <v>2</v>
      </c>
      <c r="G131" s="127"/>
      <c r="H131" s="133">
        <v>300000</v>
      </c>
      <c r="I131" s="100">
        <v>0</v>
      </c>
      <c r="J131" s="133">
        <v>300000</v>
      </c>
      <c r="K131" s="133">
        <f>+J131*F131</f>
        <v>600000</v>
      </c>
    </row>
    <row r="132" spans="2:13" ht="42.75" x14ac:dyDescent="0.25">
      <c r="B132" s="2">
        <v>117</v>
      </c>
      <c r="C132" s="51" t="s">
        <v>208</v>
      </c>
      <c r="D132" s="51" t="s">
        <v>160</v>
      </c>
      <c r="E132" s="2" t="s">
        <v>315</v>
      </c>
      <c r="F132" s="2">
        <v>2</v>
      </c>
      <c r="G132" s="22"/>
      <c r="H132" s="129"/>
      <c r="I132" s="129"/>
      <c r="J132" s="129"/>
      <c r="K132" s="130"/>
    </row>
    <row r="133" spans="2:13" ht="42.75" x14ac:dyDescent="0.25">
      <c r="B133" s="3">
        <v>118</v>
      </c>
      <c r="C133" s="125" t="s">
        <v>128</v>
      </c>
      <c r="D133" s="125" t="s">
        <v>216</v>
      </c>
      <c r="E133" s="126" t="s">
        <v>39</v>
      </c>
      <c r="F133" s="126">
        <v>2</v>
      </c>
      <c r="G133" s="127"/>
      <c r="H133" s="97">
        <v>300000</v>
      </c>
      <c r="I133" s="97">
        <v>0</v>
      </c>
      <c r="J133" s="97">
        <v>300000</v>
      </c>
      <c r="K133" s="96">
        <f>+J133*F133</f>
        <v>600000</v>
      </c>
    </row>
    <row r="134" spans="2:13" ht="42.75" x14ac:dyDescent="0.25">
      <c r="B134" s="2">
        <v>119</v>
      </c>
      <c r="C134" s="51" t="s">
        <v>208</v>
      </c>
      <c r="D134" s="51" t="s">
        <v>160</v>
      </c>
      <c r="E134" s="2" t="s">
        <v>315</v>
      </c>
      <c r="F134" s="2">
        <v>2</v>
      </c>
      <c r="G134" s="22"/>
      <c r="H134" s="129"/>
      <c r="I134" s="129"/>
      <c r="J134" s="129"/>
      <c r="K134" s="130"/>
    </row>
    <row r="135" spans="2:13" ht="28.5" x14ac:dyDescent="0.25">
      <c r="B135" s="2">
        <v>120</v>
      </c>
      <c r="C135" s="125" t="s">
        <v>129</v>
      </c>
      <c r="D135" s="125" t="s">
        <v>216</v>
      </c>
      <c r="E135" s="126" t="s">
        <v>39</v>
      </c>
      <c r="F135" s="126">
        <v>2</v>
      </c>
      <c r="G135" s="127"/>
      <c r="H135" s="134">
        <v>300000</v>
      </c>
      <c r="I135" s="135">
        <v>0</v>
      </c>
      <c r="J135" s="134">
        <v>300000</v>
      </c>
      <c r="K135" s="134">
        <f>+J135*F135</f>
        <v>600000</v>
      </c>
    </row>
    <row r="136" spans="2:13" ht="42.75" x14ac:dyDescent="0.25">
      <c r="B136" s="3">
        <v>121</v>
      </c>
      <c r="C136" s="51" t="s">
        <v>208</v>
      </c>
      <c r="D136" s="51" t="s">
        <v>160</v>
      </c>
      <c r="E136" s="2" t="s">
        <v>315</v>
      </c>
      <c r="F136" s="2">
        <v>2</v>
      </c>
      <c r="G136" s="22"/>
      <c r="H136" s="129"/>
      <c r="I136" s="129"/>
      <c r="J136" s="129"/>
      <c r="K136" s="130"/>
    </row>
    <row r="137" spans="2:13" ht="28.5" x14ac:dyDescent="0.25">
      <c r="B137" s="2">
        <v>122</v>
      </c>
      <c r="C137" s="125" t="s">
        <v>130</v>
      </c>
      <c r="D137" s="125" t="s">
        <v>162</v>
      </c>
      <c r="E137" s="126" t="s">
        <v>39</v>
      </c>
      <c r="F137" s="126">
        <v>2</v>
      </c>
      <c r="G137" s="127"/>
      <c r="H137" s="134">
        <v>150000</v>
      </c>
      <c r="I137" s="135">
        <v>0</v>
      </c>
      <c r="J137" s="134">
        <v>150000</v>
      </c>
      <c r="K137" s="134">
        <f>+J137*F137</f>
        <v>300000</v>
      </c>
    </row>
    <row r="138" spans="2:13" ht="42.75" x14ac:dyDescent="0.25">
      <c r="B138" s="2">
        <v>123</v>
      </c>
      <c r="C138" s="51" t="s">
        <v>208</v>
      </c>
      <c r="D138" s="51" t="s">
        <v>160</v>
      </c>
      <c r="E138" s="2" t="s">
        <v>315</v>
      </c>
      <c r="F138" s="2">
        <v>2</v>
      </c>
      <c r="G138" s="22"/>
      <c r="H138" s="129"/>
      <c r="I138" s="129"/>
      <c r="J138" s="129"/>
      <c r="K138" s="130"/>
    </row>
    <row r="139" spans="2:13" ht="42.75" x14ac:dyDescent="0.25">
      <c r="B139" s="3">
        <v>124</v>
      </c>
      <c r="C139" s="125" t="s">
        <v>131</v>
      </c>
      <c r="D139" s="125" t="s">
        <v>162</v>
      </c>
      <c r="E139" s="126" t="s">
        <v>39</v>
      </c>
      <c r="F139" s="126">
        <v>2</v>
      </c>
      <c r="G139" s="127"/>
      <c r="H139" s="97">
        <v>150000</v>
      </c>
      <c r="I139" s="97">
        <v>0</v>
      </c>
      <c r="J139" s="97">
        <v>150000</v>
      </c>
      <c r="K139" s="96">
        <f t="shared" ref="K139:K141" si="2">+J139*F139</f>
        <v>300000</v>
      </c>
    </row>
    <row r="140" spans="2:13" ht="42.75" x14ac:dyDescent="0.25">
      <c r="B140" s="2">
        <v>125</v>
      </c>
      <c r="C140" s="51" t="s">
        <v>208</v>
      </c>
      <c r="D140" s="51" t="s">
        <v>160</v>
      </c>
      <c r="E140" s="2" t="s">
        <v>315</v>
      </c>
      <c r="F140" s="2">
        <v>2</v>
      </c>
      <c r="G140" s="22"/>
      <c r="H140" s="129"/>
      <c r="I140" s="129"/>
      <c r="J140" s="129"/>
      <c r="K140" s="130"/>
    </row>
    <row r="141" spans="2:13" ht="42.75" x14ac:dyDescent="0.25">
      <c r="B141" s="2">
        <v>126</v>
      </c>
      <c r="C141" s="125" t="s">
        <v>132</v>
      </c>
      <c r="D141" s="125" t="s">
        <v>162</v>
      </c>
      <c r="E141" s="126" t="s">
        <v>39</v>
      </c>
      <c r="F141" s="126">
        <v>2</v>
      </c>
      <c r="G141" s="127"/>
      <c r="H141" s="97">
        <v>150000</v>
      </c>
      <c r="I141" s="97">
        <v>0</v>
      </c>
      <c r="J141" s="97">
        <v>150000</v>
      </c>
      <c r="K141" s="96">
        <f t="shared" si="2"/>
        <v>300000</v>
      </c>
    </row>
    <row r="142" spans="2:13" ht="42.75" x14ac:dyDescent="0.25">
      <c r="B142" s="3">
        <v>127</v>
      </c>
      <c r="C142" s="51" t="s">
        <v>208</v>
      </c>
      <c r="D142" s="51" t="s">
        <v>160</v>
      </c>
      <c r="E142" s="2" t="s">
        <v>315</v>
      </c>
      <c r="F142" s="2">
        <v>2</v>
      </c>
      <c r="G142" s="22"/>
      <c r="H142" s="30"/>
      <c r="I142" s="30"/>
      <c r="J142" s="30"/>
      <c r="K142" s="31"/>
      <c r="L142" s="59"/>
      <c r="M142" s="59"/>
    </row>
    <row r="143" spans="2:13" ht="342" x14ac:dyDescent="0.25">
      <c r="B143" s="2">
        <v>128</v>
      </c>
      <c r="C143" s="12" t="s">
        <v>321</v>
      </c>
      <c r="D143" s="12" t="s">
        <v>322</v>
      </c>
      <c r="E143" s="3" t="s">
        <v>133</v>
      </c>
      <c r="F143" s="3">
        <v>1</v>
      </c>
      <c r="G143" s="11"/>
      <c r="H143" s="30"/>
      <c r="I143" s="30"/>
      <c r="J143" s="30"/>
      <c r="K143" s="31"/>
      <c r="L143" s="59"/>
      <c r="M143" s="59"/>
    </row>
    <row r="144" spans="2:13" ht="28.5" x14ac:dyDescent="0.25">
      <c r="B144" s="2">
        <v>129</v>
      </c>
      <c r="C144" s="50" t="s">
        <v>81</v>
      </c>
      <c r="D144" s="52" t="s">
        <v>186</v>
      </c>
      <c r="E144" s="3" t="s">
        <v>133</v>
      </c>
      <c r="F144" s="3">
        <v>1</v>
      </c>
      <c r="G144" s="11"/>
      <c r="H144" s="30"/>
      <c r="I144" s="30"/>
      <c r="J144" s="30"/>
      <c r="K144" s="31"/>
      <c r="L144" s="59"/>
      <c r="M144" s="59"/>
    </row>
    <row r="145" spans="2:13" ht="285" x14ac:dyDescent="0.25">
      <c r="B145" s="3">
        <v>130</v>
      </c>
      <c r="C145" s="50" t="s">
        <v>306</v>
      </c>
      <c r="D145" s="52" t="s">
        <v>307</v>
      </c>
      <c r="E145" s="3" t="s">
        <v>83</v>
      </c>
      <c r="F145" s="3">
        <v>1</v>
      </c>
      <c r="G145" s="11"/>
      <c r="H145" s="30"/>
      <c r="I145" s="30"/>
      <c r="J145" s="30"/>
      <c r="K145" s="31"/>
      <c r="L145" s="59"/>
      <c r="M145" s="59"/>
    </row>
    <row r="146" spans="2:13" x14ac:dyDescent="0.25">
      <c r="B146" s="146" t="s">
        <v>134</v>
      </c>
      <c r="C146" s="147"/>
      <c r="D146" s="147"/>
      <c r="E146" s="95"/>
      <c r="F146" s="95"/>
      <c r="G146" s="10"/>
      <c r="H146" s="46"/>
      <c r="I146" s="46"/>
      <c r="J146" s="46"/>
      <c r="K146" s="47"/>
      <c r="L146" s="59"/>
      <c r="M146" s="59"/>
    </row>
    <row r="147" spans="2:13" ht="200.25" x14ac:dyDescent="0.25">
      <c r="B147" s="2">
        <v>131</v>
      </c>
      <c r="C147" s="51" t="s">
        <v>135</v>
      </c>
      <c r="D147" s="51" t="s">
        <v>281</v>
      </c>
      <c r="E147" s="5" t="s">
        <v>39</v>
      </c>
      <c r="F147" s="5">
        <v>10</v>
      </c>
      <c r="G147" s="11"/>
      <c r="H147" s="30"/>
      <c r="I147" s="30"/>
      <c r="J147" s="30"/>
      <c r="K147" s="31"/>
      <c r="L147" s="59"/>
      <c r="M147" s="59"/>
    </row>
    <row r="148" spans="2:13" ht="99.75" customHeight="1" x14ac:dyDescent="0.25">
      <c r="B148" s="2">
        <v>132</v>
      </c>
      <c r="C148" s="51" t="s">
        <v>136</v>
      </c>
      <c r="D148" s="51" t="s">
        <v>137</v>
      </c>
      <c r="E148" s="5" t="s">
        <v>49</v>
      </c>
      <c r="F148" s="5">
        <v>2</v>
      </c>
      <c r="G148" s="11"/>
      <c r="H148" s="30"/>
      <c r="I148" s="30"/>
      <c r="J148" s="30"/>
      <c r="K148" s="31"/>
      <c r="L148" s="59"/>
      <c r="M148" s="59"/>
    </row>
    <row r="149" spans="2:13" ht="75.75" customHeight="1" x14ac:dyDescent="0.25">
      <c r="B149" s="2">
        <v>133</v>
      </c>
      <c r="C149" s="51" t="s">
        <v>138</v>
      </c>
      <c r="D149" s="52" t="s">
        <v>217</v>
      </c>
      <c r="E149" s="5" t="s">
        <v>49</v>
      </c>
      <c r="F149" s="5">
        <v>4</v>
      </c>
      <c r="G149" s="11"/>
      <c r="H149" s="30"/>
      <c r="I149" s="30"/>
      <c r="J149" s="30"/>
      <c r="K149" s="31"/>
      <c r="L149" s="59"/>
      <c r="M149" s="59"/>
    </row>
    <row r="150" spans="2:13" ht="66" customHeight="1" x14ac:dyDescent="0.2">
      <c r="B150" s="2">
        <f t="shared" ref="B150:B170" si="3">+B149+1</f>
        <v>134</v>
      </c>
      <c r="C150" s="51" t="s">
        <v>139</v>
      </c>
      <c r="D150" s="57" t="s">
        <v>140</v>
      </c>
      <c r="E150" s="5" t="s">
        <v>49</v>
      </c>
      <c r="F150" s="5">
        <v>2</v>
      </c>
      <c r="G150" s="11"/>
      <c r="H150" s="30"/>
      <c r="I150" s="30"/>
      <c r="J150" s="30"/>
      <c r="K150" s="31"/>
      <c r="L150" s="59"/>
      <c r="M150" s="59"/>
    </row>
    <row r="151" spans="2:13" ht="72" customHeight="1" x14ac:dyDescent="0.25">
      <c r="B151" s="2">
        <v>134</v>
      </c>
      <c r="C151" s="15" t="s">
        <v>141</v>
      </c>
      <c r="D151" s="15" t="s">
        <v>323</v>
      </c>
      <c r="E151" s="5" t="s">
        <v>34</v>
      </c>
      <c r="F151" s="5">
        <v>16</v>
      </c>
      <c r="G151" s="11"/>
      <c r="H151" s="30"/>
      <c r="I151" s="30"/>
      <c r="J151" s="30"/>
      <c r="K151" s="31"/>
      <c r="L151" s="59"/>
      <c r="M151" s="59"/>
    </row>
    <row r="152" spans="2:13" ht="94.5" customHeight="1" x14ac:dyDescent="0.25">
      <c r="B152" s="2">
        <v>135</v>
      </c>
      <c r="C152" s="15" t="s">
        <v>142</v>
      </c>
      <c r="D152" s="15" t="s">
        <v>143</v>
      </c>
      <c r="E152" s="5" t="s">
        <v>49</v>
      </c>
      <c r="F152" s="5">
        <v>2</v>
      </c>
      <c r="G152" s="11"/>
      <c r="H152" s="30"/>
      <c r="I152" s="30"/>
      <c r="J152" s="30"/>
      <c r="K152" s="31"/>
      <c r="L152" s="59"/>
      <c r="M152" s="59"/>
    </row>
    <row r="153" spans="2:13" ht="57" x14ac:dyDescent="0.25">
      <c r="B153" s="2">
        <v>136</v>
      </c>
      <c r="C153" s="55" t="s">
        <v>98</v>
      </c>
      <c r="D153" s="12" t="s">
        <v>99</v>
      </c>
      <c r="E153" s="5" t="s">
        <v>49</v>
      </c>
      <c r="F153" s="5">
        <v>1</v>
      </c>
      <c r="G153" s="11"/>
      <c r="H153" s="30"/>
      <c r="I153" s="30"/>
      <c r="J153" s="30"/>
      <c r="K153" s="31"/>
      <c r="L153" s="59"/>
      <c r="M153" s="59"/>
    </row>
    <row r="154" spans="2:13" ht="94.5" customHeight="1" x14ac:dyDescent="0.25">
      <c r="B154" s="2">
        <f t="shared" si="3"/>
        <v>137</v>
      </c>
      <c r="C154" s="12" t="s">
        <v>52</v>
      </c>
      <c r="D154" s="12" t="s">
        <v>53</v>
      </c>
      <c r="E154" s="5" t="s">
        <v>49</v>
      </c>
      <c r="F154" s="5">
        <v>1</v>
      </c>
      <c r="G154" s="11"/>
      <c r="H154" s="30"/>
      <c r="I154" s="30"/>
      <c r="J154" s="30"/>
      <c r="K154" s="31"/>
      <c r="L154" s="59"/>
      <c r="M154" s="59"/>
    </row>
    <row r="155" spans="2:13" ht="57" x14ac:dyDescent="0.25">
      <c r="B155" s="2">
        <v>137</v>
      </c>
      <c r="C155" s="55" t="s">
        <v>89</v>
      </c>
      <c r="D155" s="12" t="s">
        <v>308</v>
      </c>
      <c r="E155" s="5" t="s">
        <v>49</v>
      </c>
      <c r="F155" s="5">
        <v>1</v>
      </c>
      <c r="G155" s="11"/>
      <c r="H155" s="30"/>
      <c r="I155" s="30"/>
      <c r="J155" s="30"/>
      <c r="K155" s="31"/>
      <c r="L155" s="59"/>
      <c r="M155" s="59"/>
    </row>
    <row r="156" spans="2:13" ht="71.25" x14ac:dyDescent="0.25">
      <c r="B156" s="2">
        <v>138</v>
      </c>
      <c r="C156" s="15" t="s">
        <v>144</v>
      </c>
      <c r="D156" s="15" t="s">
        <v>145</v>
      </c>
      <c r="E156" s="5" t="s">
        <v>39</v>
      </c>
      <c r="F156" s="5">
        <v>100</v>
      </c>
      <c r="G156" s="11"/>
      <c r="H156" s="30"/>
      <c r="I156" s="30"/>
      <c r="J156" s="30"/>
      <c r="K156" s="31"/>
      <c r="L156" s="59"/>
      <c r="M156" s="59"/>
    </row>
    <row r="157" spans="2:13" ht="57" x14ac:dyDescent="0.25">
      <c r="B157" s="2">
        <v>139</v>
      </c>
      <c r="C157" s="15" t="s">
        <v>146</v>
      </c>
      <c r="D157" s="15" t="s">
        <v>147</v>
      </c>
      <c r="E157" s="5" t="s">
        <v>67</v>
      </c>
      <c r="F157" s="5">
        <v>6</v>
      </c>
      <c r="G157" s="11"/>
      <c r="H157" s="30"/>
      <c r="I157" s="30"/>
      <c r="J157" s="30"/>
      <c r="K157" s="31"/>
      <c r="L157" s="59"/>
      <c r="M157" s="59"/>
    </row>
    <row r="158" spans="2:13" x14ac:dyDescent="0.25">
      <c r="B158" s="2">
        <f t="shared" si="3"/>
        <v>140</v>
      </c>
      <c r="C158" s="12" t="s">
        <v>51</v>
      </c>
      <c r="D158" s="12" t="s">
        <v>292</v>
      </c>
      <c r="E158" s="5" t="s">
        <v>278</v>
      </c>
      <c r="F158" s="5">
        <v>4</v>
      </c>
      <c r="G158" s="11"/>
      <c r="H158" s="30"/>
      <c r="I158" s="30"/>
      <c r="J158" s="30"/>
      <c r="K158" s="31"/>
      <c r="L158" s="59"/>
      <c r="M158" s="59"/>
    </row>
    <row r="159" spans="2:13" ht="15.75" customHeight="1" x14ac:dyDescent="0.25">
      <c r="B159" s="2">
        <v>140</v>
      </c>
      <c r="C159" s="51" t="s">
        <v>148</v>
      </c>
      <c r="D159" s="52" t="s">
        <v>218</v>
      </c>
      <c r="E159" s="5" t="s">
        <v>278</v>
      </c>
      <c r="F159" s="5">
        <v>1</v>
      </c>
      <c r="G159" s="11"/>
    </row>
    <row r="160" spans="2:13" ht="28.5" x14ac:dyDescent="0.2">
      <c r="B160" s="2">
        <v>141</v>
      </c>
      <c r="C160" s="51" t="s">
        <v>149</v>
      </c>
      <c r="D160" s="107" t="s">
        <v>219</v>
      </c>
      <c r="E160" s="5" t="s">
        <v>278</v>
      </c>
      <c r="F160" s="5">
        <v>1</v>
      </c>
      <c r="G160" s="11"/>
      <c r="H160" s="30"/>
      <c r="I160" s="30"/>
      <c r="J160" s="30"/>
      <c r="K160" s="31"/>
    </row>
    <row r="161" spans="2:11" ht="185.25" x14ac:dyDescent="0.25">
      <c r="B161" s="2">
        <v>142</v>
      </c>
      <c r="C161" s="52" t="s">
        <v>155</v>
      </c>
      <c r="D161" s="52" t="s">
        <v>220</v>
      </c>
      <c r="E161" s="5" t="s">
        <v>278</v>
      </c>
      <c r="F161" s="5">
        <v>1</v>
      </c>
      <c r="G161" s="11"/>
      <c r="H161" s="30"/>
      <c r="I161" s="30"/>
      <c r="J161" s="30"/>
      <c r="K161" s="31"/>
    </row>
    <row r="162" spans="2:11" ht="157.5" x14ac:dyDescent="0.2">
      <c r="B162" s="2">
        <f t="shared" si="3"/>
        <v>143</v>
      </c>
      <c r="C162" s="51" t="s">
        <v>176</v>
      </c>
      <c r="D162" s="58" t="s">
        <v>221</v>
      </c>
      <c r="E162" s="5" t="s">
        <v>49</v>
      </c>
      <c r="F162" s="5">
        <v>1</v>
      </c>
      <c r="G162" s="11"/>
      <c r="H162" s="30"/>
      <c r="I162" s="30"/>
      <c r="J162" s="30"/>
      <c r="K162" s="31"/>
    </row>
    <row r="163" spans="2:11" ht="42.75" x14ac:dyDescent="0.25">
      <c r="B163" s="2">
        <v>143</v>
      </c>
      <c r="C163" s="109" t="s">
        <v>107</v>
      </c>
      <c r="D163" s="52" t="s">
        <v>42</v>
      </c>
      <c r="E163" s="9" t="s">
        <v>39</v>
      </c>
      <c r="F163" s="5">
        <v>100</v>
      </c>
      <c r="G163" s="11"/>
      <c r="H163" s="30"/>
      <c r="I163" s="30"/>
      <c r="J163" s="30"/>
      <c r="K163" s="31"/>
    </row>
    <row r="164" spans="2:11" ht="202.5" x14ac:dyDescent="0.25">
      <c r="B164" s="2">
        <v>144</v>
      </c>
      <c r="C164" s="52" t="s">
        <v>150</v>
      </c>
      <c r="D164" s="52" t="s">
        <v>222</v>
      </c>
      <c r="E164" s="3" t="s">
        <v>39</v>
      </c>
      <c r="F164" s="3">
        <v>100</v>
      </c>
      <c r="G164" s="11"/>
      <c r="H164" s="30"/>
      <c r="I164" s="30"/>
      <c r="J164" s="30"/>
      <c r="K164" s="31"/>
    </row>
    <row r="165" spans="2:11" ht="215.25" x14ac:dyDescent="0.25">
      <c r="B165" s="2">
        <v>145</v>
      </c>
      <c r="C165" s="52" t="s">
        <v>151</v>
      </c>
      <c r="D165" s="52" t="s">
        <v>223</v>
      </c>
      <c r="E165" s="3" t="s">
        <v>39</v>
      </c>
      <c r="F165" s="3">
        <v>100</v>
      </c>
      <c r="G165" s="11"/>
      <c r="H165" s="30"/>
      <c r="I165" s="30"/>
      <c r="J165" s="30"/>
      <c r="K165" s="31"/>
    </row>
    <row r="166" spans="2:11" ht="185.25" x14ac:dyDescent="0.25">
      <c r="B166" s="2">
        <f t="shared" si="3"/>
        <v>146</v>
      </c>
      <c r="C166" s="52" t="s">
        <v>152</v>
      </c>
      <c r="D166" s="52" t="s">
        <v>224</v>
      </c>
      <c r="E166" s="3" t="s">
        <v>84</v>
      </c>
      <c r="F166" s="3">
        <v>100</v>
      </c>
      <c r="G166" s="11"/>
      <c r="H166" s="30"/>
      <c r="I166" s="30"/>
      <c r="J166" s="30"/>
      <c r="K166" s="31"/>
    </row>
    <row r="167" spans="2:11" ht="28.5" x14ac:dyDescent="0.25">
      <c r="B167" s="2">
        <v>146</v>
      </c>
      <c r="C167" s="55" t="s">
        <v>93</v>
      </c>
      <c r="D167" s="12" t="s">
        <v>167</v>
      </c>
      <c r="E167" s="5" t="s">
        <v>39</v>
      </c>
      <c r="F167" s="3">
        <v>100</v>
      </c>
      <c r="G167" s="11"/>
      <c r="H167" s="30"/>
      <c r="I167" s="30"/>
      <c r="J167" s="30"/>
      <c r="K167" s="31"/>
    </row>
    <row r="168" spans="2:11" ht="100.5" x14ac:dyDescent="0.25">
      <c r="B168" s="2">
        <v>147</v>
      </c>
      <c r="C168" s="52" t="s">
        <v>225</v>
      </c>
      <c r="D168" s="52" t="s">
        <v>188</v>
      </c>
      <c r="E168" s="3" t="s">
        <v>39</v>
      </c>
      <c r="F168" s="3">
        <v>6</v>
      </c>
      <c r="G168" s="11"/>
      <c r="H168" s="30"/>
      <c r="I168" s="30"/>
      <c r="J168" s="30"/>
      <c r="K168" s="31"/>
    </row>
    <row r="169" spans="2:11" ht="100.5" x14ac:dyDescent="0.25">
      <c r="B169" s="2">
        <v>148</v>
      </c>
      <c r="C169" s="50" t="s">
        <v>58</v>
      </c>
      <c r="D169" s="52" t="s">
        <v>188</v>
      </c>
      <c r="E169" s="3" t="s">
        <v>39</v>
      </c>
      <c r="F169" s="3">
        <v>94</v>
      </c>
      <c r="G169" s="11"/>
      <c r="H169" s="30"/>
      <c r="I169" s="30"/>
      <c r="J169" s="30"/>
      <c r="K169" s="31"/>
    </row>
    <row r="170" spans="2:11" ht="42.75" x14ac:dyDescent="0.25">
      <c r="B170" s="2">
        <f t="shared" si="3"/>
        <v>149</v>
      </c>
      <c r="C170" s="103" t="s">
        <v>153</v>
      </c>
      <c r="D170" s="103" t="s">
        <v>226</v>
      </c>
      <c r="E170" s="105" t="s">
        <v>39</v>
      </c>
      <c r="F170" s="105">
        <v>4</v>
      </c>
      <c r="G170" s="106"/>
      <c r="H170" s="133">
        <v>300000</v>
      </c>
      <c r="I170" s="100">
        <v>0</v>
      </c>
      <c r="J170" s="133">
        <v>300000</v>
      </c>
      <c r="K170" s="133">
        <f>+J170*F170</f>
        <v>1200000</v>
      </c>
    </row>
    <row r="171" spans="2:11" ht="97.5" customHeight="1" x14ac:dyDescent="0.25">
      <c r="B171" s="2">
        <v>150</v>
      </c>
      <c r="C171" s="51" t="s">
        <v>208</v>
      </c>
      <c r="D171" s="51" t="s">
        <v>160</v>
      </c>
      <c r="E171" s="2" t="s">
        <v>315</v>
      </c>
      <c r="F171" s="2">
        <v>4</v>
      </c>
      <c r="G171" s="22"/>
      <c r="H171" s="129"/>
      <c r="I171" s="129"/>
      <c r="J171" s="129"/>
      <c r="K171" s="130"/>
    </row>
    <row r="172" spans="2:11" ht="97.5" customHeight="1" x14ac:dyDescent="0.25">
      <c r="B172" s="2">
        <v>151</v>
      </c>
      <c r="C172" s="103" t="s">
        <v>154</v>
      </c>
      <c r="D172" s="103" t="s">
        <v>227</v>
      </c>
      <c r="E172" s="105" t="s">
        <v>39</v>
      </c>
      <c r="F172" s="105">
        <v>4</v>
      </c>
      <c r="G172" s="106"/>
      <c r="H172" s="133">
        <v>150000</v>
      </c>
      <c r="I172" s="100">
        <v>0</v>
      </c>
      <c r="J172" s="133">
        <v>150000</v>
      </c>
      <c r="K172" s="133">
        <f>+J172*F172</f>
        <v>600000</v>
      </c>
    </row>
    <row r="173" spans="2:11" ht="42.75" x14ac:dyDescent="0.25">
      <c r="B173" s="2">
        <v>152</v>
      </c>
      <c r="C173" s="51" t="s">
        <v>208</v>
      </c>
      <c r="D173" s="51" t="s">
        <v>160</v>
      </c>
      <c r="E173" s="2" t="s">
        <v>39</v>
      </c>
      <c r="F173" s="2">
        <v>4</v>
      </c>
      <c r="G173" s="22"/>
      <c r="H173" s="60"/>
      <c r="I173" s="61"/>
      <c r="J173" s="60"/>
      <c r="K173" s="62"/>
    </row>
    <row r="174" spans="2:11" x14ac:dyDescent="0.25">
      <c r="B174" s="94" t="s">
        <v>156</v>
      </c>
      <c r="C174" s="95"/>
      <c r="D174" s="95"/>
      <c r="E174" s="95"/>
      <c r="F174" s="95"/>
      <c r="G174" s="10"/>
      <c r="H174" s="10"/>
      <c r="I174" s="10"/>
      <c r="J174" s="10"/>
      <c r="K174" s="10"/>
    </row>
    <row r="175" spans="2:11" ht="72" customHeight="1" x14ac:dyDescent="0.25">
      <c r="B175" s="2">
        <v>153</v>
      </c>
      <c r="C175" s="51" t="s">
        <v>157</v>
      </c>
      <c r="D175" s="51" t="s">
        <v>158</v>
      </c>
      <c r="E175" s="5" t="s">
        <v>324</v>
      </c>
      <c r="F175" s="5">
        <v>5</v>
      </c>
      <c r="G175" s="11"/>
      <c r="H175" s="49"/>
      <c r="I175" s="49"/>
      <c r="J175" s="49"/>
      <c r="K175" s="31"/>
    </row>
    <row r="176" spans="2:11" ht="54.75" customHeight="1" x14ac:dyDescent="0.25">
      <c r="B176" s="2">
        <v>154</v>
      </c>
      <c r="C176" s="55" t="s">
        <v>93</v>
      </c>
      <c r="D176" s="12" t="s">
        <v>167</v>
      </c>
      <c r="E176" s="5" t="s">
        <v>39</v>
      </c>
      <c r="F176" s="3">
        <v>100</v>
      </c>
      <c r="G176" s="11"/>
      <c r="H176" s="49"/>
      <c r="I176" s="49"/>
      <c r="J176" s="49"/>
      <c r="K176" s="31"/>
    </row>
    <row r="177" spans="2:11" ht="81.75" customHeight="1" x14ac:dyDescent="0.25">
      <c r="B177" s="2">
        <v>155</v>
      </c>
      <c r="C177" s="55" t="s">
        <v>96</v>
      </c>
      <c r="D177" s="12" t="s">
        <v>313</v>
      </c>
      <c r="E177" s="5" t="s">
        <v>39</v>
      </c>
      <c r="F177" s="5">
        <v>5</v>
      </c>
      <c r="G177" s="11"/>
      <c r="H177" s="30"/>
      <c r="I177" s="30"/>
      <c r="J177" s="30"/>
      <c r="K177" s="31"/>
    </row>
    <row r="178" spans="2:11" ht="65.25" customHeight="1" x14ac:dyDescent="0.25">
      <c r="B178" s="2">
        <v>156</v>
      </c>
      <c r="C178" s="109" t="s">
        <v>107</v>
      </c>
      <c r="D178" s="52" t="s">
        <v>42</v>
      </c>
      <c r="E178" s="4" t="s">
        <v>39</v>
      </c>
      <c r="F178" s="5">
        <v>100</v>
      </c>
      <c r="G178" s="11"/>
      <c r="H178" s="30"/>
      <c r="I178" s="30"/>
      <c r="J178" s="30"/>
      <c r="K178" s="31"/>
    </row>
    <row r="179" spans="2:11" ht="101.25" customHeight="1" x14ac:dyDescent="0.25">
      <c r="B179" s="2">
        <v>157</v>
      </c>
      <c r="C179" s="55" t="s">
        <v>98</v>
      </c>
      <c r="D179" s="12" t="s">
        <v>99</v>
      </c>
      <c r="E179" s="5" t="s">
        <v>34</v>
      </c>
      <c r="F179" s="5">
        <v>5</v>
      </c>
      <c r="G179" s="11"/>
      <c r="H179" s="30"/>
      <c r="I179" s="30"/>
      <c r="J179" s="30"/>
      <c r="K179" s="31"/>
    </row>
    <row r="180" spans="2:11" ht="219" customHeight="1" x14ac:dyDescent="0.25">
      <c r="B180" s="2">
        <v>158</v>
      </c>
      <c r="C180" s="12" t="s">
        <v>40</v>
      </c>
      <c r="D180" s="12" t="s">
        <v>41</v>
      </c>
      <c r="E180" s="5" t="s">
        <v>39</v>
      </c>
      <c r="F180" s="5">
        <v>100</v>
      </c>
      <c r="G180" s="11"/>
      <c r="H180" s="30"/>
      <c r="I180" s="30"/>
      <c r="J180" s="30"/>
      <c r="K180" s="31"/>
    </row>
    <row r="181" spans="2:11" ht="85.5" x14ac:dyDescent="0.25">
      <c r="B181" s="2">
        <v>159</v>
      </c>
      <c r="C181" s="15" t="s">
        <v>159</v>
      </c>
      <c r="D181" s="15" t="s">
        <v>228</v>
      </c>
      <c r="E181" s="5" t="s">
        <v>34</v>
      </c>
      <c r="F181" s="5">
        <v>5</v>
      </c>
      <c r="G181" s="11"/>
      <c r="H181" s="30"/>
      <c r="I181" s="30"/>
      <c r="J181" s="30"/>
      <c r="K181" s="31"/>
    </row>
    <row r="182" spans="2:11" ht="114.75" x14ac:dyDescent="0.25">
      <c r="B182" s="2">
        <v>160</v>
      </c>
      <c r="C182" s="50" t="s">
        <v>43</v>
      </c>
      <c r="D182" s="52" t="s">
        <v>185</v>
      </c>
      <c r="E182" s="5" t="s">
        <v>39</v>
      </c>
      <c r="F182" s="5">
        <v>100</v>
      </c>
      <c r="G182" s="24"/>
      <c r="H182" s="30"/>
      <c r="I182" s="30"/>
      <c r="J182" s="30"/>
      <c r="K182" s="63"/>
    </row>
    <row r="183" spans="2:11" x14ac:dyDescent="0.25">
      <c r="B183" s="148" t="s">
        <v>14</v>
      </c>
      <c r="C183" s="148"/>
      <c r="D183" s="148"/>
      <c r="E183" s="148"/>
      <c r="F183" s="148"/>
      <c r="G183" s="149"/>
      <c r="H183" s="132"/>
      <c r="I183" s="132"/>
      <c r="J183" s="132"/>
      <c r="K183" s="32"/>
    </row>
    <row r="184" spans="2:11" x14ac:dyDescent="0.25">
      <c r="B184" s="33"/>
      <c r="C184" s="33"/>
      <c r="D184" s="33"/>
      <c r="E184" s="33"/>
      <c r="F184" s="33"/>
      <c r="G184" s="34"/>
      <c r="H184" s="34"/>
    </row>
    <row r="185" spans="2:11" ht="14.25" x14ac:dyDescent="0.25">
      <c r="B185" s="139" t="s">
        <v>275</v>
      </c>
      <c r="C185" s="139"/>
      <c r="D185" s="139"/>
      <c r="E185" s="139"/>
      <c r="F185" s="139"/>
      <c r="G185" s="139"/>
      <c r="H185" s="139"/>
      <c r="I185" s="139"/>
      <c r="J185" s="139"/>
    </row>
    <row r="186" spans="2:11" ht="14.25" x14ac:dyDescent="0.25">
      <c r="B186" s="139"/>
      <c r="C186" s="139"/>
      <c r="D186" s="139"/>
      <c r="E186" s="139"/>
      <c r="F186" s="139"/>
      <c r="G186" s="139"/>
      <c r="H186" s="139"/>
      <c r="I186" s="139"/>
      <c r="J186" s="139"/>
    </row>
    <row r="187" spans="2:11" x14ac:dyDescent="0.2">
      <c r="F187" s="37"/>
      <c r="G187" s="37"/>
      <c r="H187" s="37"/>
      <c r="I187" s="38"/>
    </row>
    <row r="188" spans="2:11" x14ac:dyDescent="0.25">
      <c r="B188" s="27" t="s">
        <v>1</v>
      </c>
      <c r="C188" s="151" t="s">
        <v>17</v>
      </c>
      <c r="D188" s="152"/>
      <c r="E188" s="152"/>
      <c r="F188" s="152"/>
      <c r="G188" s="152"/>
      <c r="H188" s="152"/>
      <c r="I188" s="152"/>
      <c r="J188" s="152"/>
    </row>
    <row r="189" spans="2:11" ht="114" customHeight="1" x14ac:dyDescent="0.25">
      <c r="B189" s="27" t="s">
        <v>2</v>
      </c>
      <c r="C189" s="153" t="s">
        <v>271</v>
      </c>
      <c r="D189" s="153"/>
      <c r="E189" s="153"/>
      <c r="F189" s="153"/>
      <c r="G189" s="153"/>
      <c r="H189" s="153"/>
      <c r="I189" s="153"/>
      <c r="J189" s="153"/>
    </row>
    <row r="190" spans="2:11" ht="57.75" customHeight="1" x14ac:dyDescent="0.25">
      <c r="B190" s="27" t="s">
        <v>18</v>
      </c>
      <c r="C190" s="150" t="s">
        <v>276</v>
      </c>
      <c r="D190" s="150"/>
      <c r="E190" s="150"/>
      <c r="F190" s="150"/>
      <c r="G190" s="150"/>
      <c r="H190" s="150"/>
      <c r="I190" s="150"/>
      <c r="J190" s="150"/>
    </row>
    <row r="191" spans="2:11" ht="63.75" customHeight="1" x14ac:dyDescent="0.25">
      <c r="B191" s="27" t="s">
        <v>3</v>
      </c>
      <c r="C191" s="150" t="s">
        <v>19</v>
      </c>
      <c r="D191" s="150"/>
      <c r="E191" s="150"/>
      <c r="F191" s="150"/>
      <c r="G191" s="150"/>
      <c r="H191" s="150"/>
      <c r="I191" s="150"/>
      <c r="J191" s="150"/>
    </row>
    <row r="192" spans="2:11" ht="93" customHeight="1" x14ac:dyDescent="0.25">
      <c r="B192" s="27" t="s">
        <v>11</v>
      </c>
      <c r="C192" s="150" t="s">
        <v>20</v>
      </c>
      <c r="D192" s="150"/>
      <c r="E192" s="150"/>
      <c r="F192" s="150"/>
      <c r="G192" s="150"/>
      <c r="H192" s="150"/>
      <c r="I192" s="150"/>
      <c r="J192" s="150"/>
    </row>
    <row r="193" spans="1:11" ht="63.75" customHeight="1" x14ac:dyDescent="0.25">
      <c r="B193" s="27" t="s">
        <v>15</v>
      </c>
      <c r="C193" s="150" t="s">
        <v>21</v>
      </c>
      <c r="D193" s="150"/>
      <c r="E193" s="150"/>
      <c r="F193" s="150"/>
      <c r="G193" s="150"/>
      <c r="H193" s="150"/>
      <c r="I193" s="150"/>
      <c r="J193" s="150"/>
    </row>
    <row r="194" spans="1:11" s="40" customFormat="1" ht="94.5" customHeight="1" x14ac:dyDescent="0.2">
      <c r="B194" s="27" t="s">
        <v>22</v>
      </c>
      <c r="C194" s="150" t="s">
        <v>23</v>
      </c>
      <c r="D194" s="150"/>
      <c r="E194" s="150"/>
      <c r="F194" s="150"/>
      <c r="G194" s="150"/>
      <c r="H194" s="150"/>
      <c r="I194" s="150"/>
      <c r="J194" s="150"/>
      <c r="K194" s="39"/>
    </row>
    <row r="195" spans="1:11" s="40" customFormat="1" ht="53.25" customHeight="1" x14ac:dyDescent="0.2">
      <c r="B195" s="26" t="s">
        <v>163</v>
      </c>
      <c r="C195" s="154" t="s">
        <v>326</v>
      </c>
      <c r="D195" s="155"/>
      <c r="E195" s="155"/>
      <c r="F195" s="155"/>
      <c r="G195" s="155"/>
      <c r="H195" s="155"/>
      <c r="I195" s="155"/>
      <c r="J195" s="155"/>
      <c r="K195" s="39"/>
    </row>
    <row r="196" spans="1:11" s="40" customFormat="1" ht="55.5" customHeight="1" x14ac:dyDescent="0.2">
      <c r="B196" s="26" t="s">
        <v>164</v>
      </c>
      <c r="C196" s="154" t="s">
        <v>327</v>
      </c>
      <c r="D196" s="155"/>
      <c r="E196" s="155"/>
      <c r="F196" s="155"/>
      <c r="G196" s="155"/>
      <c r="H196" s="155"/>
      <c r="I196" s="155"/>
      <c r="J196" s="155"/>
      <c r="K196" s="39"/>
    </row>
    <row r="197" spans="1:11" ht="125.25" customHeight="1" x14ac:dyDescent="0.25">
      <c r="B197" s="26" t="s">
        <v>165</v>
      </c>
      <c r="C197" s="150" t="s">
        <v>272</v>
      </c>
      <c r="D197" s="150"/>
      <c r="E197" s="150"/>
      <c r="F197" s="150"/>
      <c r="G197" s="150"/>
      <c r="H197" s="150"/>
      <c r="I197" s="150"/>
      <c r="J197" s="150"/>
    </row>
    <row r="198" spans="1:11" x14ac:dyDescent="0.25">
      <c r="B198" s="41"/>
      <c r="C198" s="42"/>
      <c r="D198" s="21"/>
      <c r="E198" s="42"/>
      <c r="F198" s="42"/>
      <c r="G198" s="42"/>
      <c r="H198" s="42"/>
      <c r="I198" s="42"/>
      <c r="J198" s="42"/>
    </row>
    <row r="199" spans="1:11" x14ac:dyDescent="0.25">
      <c r="A199" s="43" t="s">
        <v>9</v>
      </c>
      <c r="B199" s="43"/>
      <c r="C199" s="44"/>
      <c r="D199" s="45"/>
    </row>
    <row r="200" spans="1:11" x14ac:dyDescent="0.25">
      <c r="A200" s="43" t="s">
        <v>4</v>
      </c>
      <c r="B200" s="43"/>
      <c r="C200" s="44"/>
      <c r="D200" s="45"/>
    </row>
    <row r="201" spans="1:11" x14ac:dyDescent="0.25">
      <c r="A201" s="43" t="s">
        <v>10</v>
      </c>
      <c r="B201" s="43"/>
      <c r="C201" s="44"/>
      <c r="D201" s="45"/>
    </row>
    <row r="202" spans="1:11" x14ac:dyDescent="0.25">
      <c r="A202" s="43" t="s">
        <v>5</v>
      </c>
      <c r="B202" s="43"/>
      <c r="C202" s="44"/>
      <c r="D202" s="45"/>
    </row>
    <row r="203" spans="1:11" x14ac:dyDescent="0.25">
      <c r="A203" s="43" t="s">
        <v>6</v>
      </c>
      <c r="B203" s="43"/>
      <c r="C203" s="44"/>
      <c r="D203" s="45"/>
    </row>
    <row r="204" spans="1:11" x14ac:dyDescent="0.25">
      <c r="A204" s="43" t="s">
        <v>7</v>
      </c>
      <c r="B204" s="43"/>
      <c r="C204" s="44"/>
      <c r="D204" s="45"/>
    </row>
    <row r="205" spans="1:11" x14ac:dyDescent="0.25">
      <c r="A205" s="43" t="s">
        <v>8</v>
      </c>
      <c r="B205" s="43"/>
      <c r="C205" s="44"/>
      <c r="D205" s="45"/>
    </row>
  </sheetData>
  <mergeCells count="29">
    <mergeCell ref="B183:G183"/>
    <mergeCell ref="B185:J186"/>
    <mergeCell ref="C190:J190"/>
    <mergeCell ref="C191:J191"/>
    <mergeCell ref="C197:J197"/>
    <mergeCell ref="C188:J188"/>
    <mergeCell ref="C189:J189"/>
    <mergeCell ref="C192:J192"/>
    <mergeCell ref="C193:J193"/>
    <mergeCell ref="C194:J194"/>
    <mergeCell ref="C195:J195"/>
    <mergeCell ref="C196:J196"/>
    <mergeCell ref="B146:D146"/>
    <mergeCell ref="B13:G13"/>
    <mergeCell ref="B24:G24"/>
    <mergeCell ref="B41:G41"/>
    <mergeCell ref="B69:G69"/>
    <mergeCell ref="B111:G111"/>
    <mergeCell ref="K6:K7"/>
    <mergeCell ref="B4:K5"/>
    <mergeCell ref="B3:K3"/>
    <mergeCell ref="B2:K2"/>
    <mergeCell ref="J6:J7"/>
    <mergeCell ref="I6:I7"/>
    <mergeCell ref="B7:D7"/>
    <mergeCell ref="H6:H7"/>
    <mergeCell ref="E6:E7"/>
    <mergeCell ref="F6:F7"/>
    <mergeCell ref="G6:G7"/>
  </mergeCells>
  <conditionalFormatting sqref="C30">
    <cfRule type="duplicateValues" dxfId="0" priority="1"/>
  </conditionalFormatting>
  <pageMargins left="0.7" right="0.7" top="0.75" bottom="0.75" header="0.3" footer="0.3"/>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74A190-89AA-4520-8E85-F4A2012771E7}">
  <dimension ref="A1:I44"/>
  <sheetViews>
    <sheetView zoomScale="54" workbookViewId="0">
      <selection activeCell="E8" sqref="E8"/>
    </sheetView>
  </sheetViews>
  <sheetFormatPr baseColWidth="10" defaultColWidth="11.42578125" defaultRowHeight="15" x14ac:dyDescent="0.25"/>
  <cols>
    <col min="1" max="1" width="11.42578125" style="65"/>
    <col min="2" max="2" width="17.7109375" style="65" customWidth="1"/>
    <col min="3" max="3" width="105.5703125" style="65" customWidth="1"/>
    <col min="4" max="4" width="11.42578125" style="65"/>
    <col min="5" max="5" width="16.42578125" style="65" customWidth="1"/>
    <col min="6" max="6" width="13.7109375" style="65" customWidth="1"/>
    <col min="7" max="8" width="26.140625" style="65" customWidth="1"/>
    <col min="9" max="9" width="34" style="65" customWidth="1"/>
    <col min="10" max="16384" width="11.42578125" style="65"/>
  </cols>
  <sheetData>
    <row r="1" spans="1:9" x14ac:dyDescent="0.25">
      <c r="A1" s="159" t="s">
        <v>13</v>
      </c>
      <c r="B1" s="160"/>
      <c r="C1" s="160"/>
      <c r="D1" s="160"/>
      <c r="E1" s="160"/>
      <c r="F1" s="160"/>
      <c r="G1" s="160"/>
      <c r="H1" s="160"/>
      <c r="I1" s="160"/>
    </row>
    <row r="2" spans="1:9" ht="10.5" customHeight="1" x14ac:dyDescent="0.25">
      <c r="A2" s="161" t="s">
        <v>24</v>
      </c>
      <c r="B2" s="162"/>
      <c r="C2" s="162"/>
      <c r="D2" s="162"/>
      <c r="E2" s="162"/>
      <c r="F2" s="66"/>
      <c r="G2" s="165" t="s">
        <v>229</v>
      </c>
      <c r="H2" s="165"/>
      <c r="I2" s="165"/>
    </row>
    <row r="3" spans="1:9" ht="66" customHeight="1" x14ac:dyDescent="0.25">
      <c r="A3" s="163"/>
      <c r="B3" s="164"/>
      <c r="C3" s="164"/>
      <c r="D3" s="164"/>
      <c r="E3" s="164"/>
      <c r="F3" s="67"/>
      <c r="G3" s="165"/>
      <c r="H3" s="165"/>
      <c r="I3" s="165"/>
    </row>
    <row r="4" spans="1:9" ht="45" x14ac:dyDescent="0.25">
      <c r="A4" s="68" t="s">
        <v>0</v>
      </c>
      <c r="B4" s="68" t="s">
        <v>26</v>
      </c>
      <c r="C4" s="69" t="s">
        <v>12</v>
      </c>
      <c r="D4" s="70" t="s">
        <v>230</v>
      </c>
      <c r="E4" s="68" t="s">
        <v>16</v>
      </c>
      <c r="F4" s="71" t="s">
        <v>28</v>
      </c>
      <c r="G4" s="72" t="s">
        <v>231</v>
      </c>
      <c r="H4" s="72" t="s">
        <v>181</v>
      </c>
      <c r="I4" s="73" t="s">
        <v>182</v>
      </c>
    </row>
    <row r="5" spans="1:9" ht="75" x14ac:dyDescent="0.25">
      <c r="A5" s="74">
        <v>1</v>
      </c>
      <c r="B5" s="75" t="s">
        <v>232</v>
      </c>
      <c r="C5" s="76" t="s">
        <v>233</v>
      </c>
      <c r="D5" s="74" t="s">
        <v>39</v>
      </c>
      <c r="E5" s="74">
        <v>1</v>
      </c>
      <c r="F5" s="74"/>
      <c r="G5" s="77"/>
      <c r="H5" s="77"/>
      <c r="I5" s="78"/>
    </row>
    <row r="6" spans="1:9" ht="75" x14ac:dyDescent="0.25">
      <c r="A6" s="74">
        <v>2</v>
      </c>
      <c r="B6" s="75" t="s">
        <v>234</v>
      </c>
      <c r="C6" s="76" t="s">
        <v>235</v>
      </c>
      <c r="D6" s="74" t="s">
        <v>39</v>
      </c>
      <c r="E6" s="74">
        <v>1</v>
      </c>
      <c r="F6" s="74"/>
      <c r="G6" s="77"/>
      <c r="H6" s="77"/>
      <c r="I6" s="78"/>
    </row>
    <row r="7" spans="1:9" ht="75" x14ac:dyDescent="0.25">
      <c r="A7" s="74">
        <v>3</v>
      </c>
      <c r="B7" s="75" t="s">
        <v>234</v>
      </c>
      <c r="C7" s="76" t="s">
        <v>236</v>
      </c>
      <c r="D7" s="74" t="s">
        <v>39</v>
      </c>
      <c r="E7" s="74">
        <v>1</v>
      </c>
      <c r="F7" s="74"/>
      <c r="G7" s="77"/>
      <c r="H7" s="77"/>
      <c r="I7" s="78"/>
    </row>
    <row r="8" spans="1:9" ht="75" x14ac:dyDescent="0.25">
      <c r="A8" s="74">
        <v>4</v>
      </c>
      <c r="B8" s="75" t="s">
        <v>234</v>
      </c>
      <c r="C8" s="76" t="s">
        <v>237</v>
      </c>
      <c r="D8" s="74" t="s">
        <v>39</v>
      </c>
      <c r="E8" s="74">
        <v>1</v>
      </c>
      <c r="F8" s="74"/>
      <c r="G8" s="77"/>
      <c r="H8" s="77"/>
      <c r="I8" s="78"/>
    </row>
    <row r="9" spans="1:9" ht="75" x14ac:dyDescent="0.25">
      <c r="A9" s="74">
        <v>5</v>
      </c>
      <c r="B9" s="75" t="s">
        <v>234</v>
      </c>
      <c r="C9" s="76" t="s">
        <v>238</v>
      </c>
      <c r="D9" s="74" t="s">
        <v>39</v>
      </c>
      <c r="E9" s="74">
        <v>1</v>
      </c>
      <c r="F9" s="74"/>
      <c r="G9" s="77"/>
      <c r="H9" s="77"/>
      <c r="I9" s="78"/>
    </row>
    <row r="10" spans="1:9" ht="75" x14ac:dyDescent="0.25">
      <c r="A10" s="74">
        <v>6</v>
      </c>
      <c r="B10" s="75" t="s">
        <v>234</v>
      </c>
      <c r="C10" s="76" t="s">
        <v>239</v>
      </c>
      <c r="D10" s="74" t="s">
        <v>39</v>
      </c>
      <c r="E10" s="74">
        <v>1</v>
      </c>
      <c r="F10" s="74"/>
      <c r="G10" s="77"/>
      <c r="H10" s="77"/>
      <c r="I10" s="78"/>
    </row>
    <row r="11" spans="1:9" ht="75" x14ac:dyDescent="0.25">
      <c r="A11" s="74">
        <v>7</v>
      </c>
      <c r="B11" s="75" t="s">
        <v>234</v>
      </c>
      <c r="C11" s="76" t="s">
        <v>240</v>
      </c>
      <c r="D11" s="74" t="s">
        <v>39</v>
      </c>
      <c r="E11" s="74">
        <v>1</v>
      </c>
      <c r="F11" s="74"/>
      <c r="G11" s="77"/>
      <c r="H11" s="77"/>
      <c r="I11" s="78"/>
    </row>
    <row r="12" spans="1:9" ht="75" x14ac:dyDescent="0.25">
      <c r="A12" s="74">
        <v>8</v>
      </c>
      <c r="B12" s="75" t="s">
        <v>234</v>
      </c>
      <c r="C12" s="76" t="s">
        <v>241</v>
      </c>
      <c r="D12" s="74" t="s">
        <v>39</v>
      </c>
      <c r="E12" s="74">
        <v>1</v>
      </c>
      <c r="F12" s="74"/>
      <c r="G12" s="77"/>
      <c r="H12" s="77"/>
      <c r="I12" s="78"/>
    </row>
    <row r="13" spans="1:9" ht="75" x14ac:dyDescent="0.25">
      <c r="A13" s="74">
        <v>9</v>
      </c>
      <c r="B13" s="75" t="s">
        <v>234</v>
      </c>
      <c r="C13" s="76" t="s">
        <v>242</v>
      </c>
      <c r="D13" s="74" t="s">
        <v>39</v>
      </c>
      <c r="E13" s="74">
        <v>1</v>
      </c>
      <c r="F13" s="74"/>
      <c r="G13" s="77"/>
      <c r="H13" s="77"/>
      <c r="I13" s="78"/>
    </row>
    <row r="14" spans="1:9" ht="75" x14ac:dyDescent="0.25">
      <c r="A14" s="74">
        <v>10</v>
      </c>
      <c r="B14" s="75" t="s">
        <v>234</v>
      </c>
      <c r="C14" s="76" t="s">
        <v>243</v>
      </c>
      <c r="D14" s="74" t="s">
        <v>39</v>
      </c>
      <c r="E14" s="74">
        <v>1</v>
      </c>
      <c r="F14" s="74"/>
      <c r="G14" s="77"/>
      <c r="H14" s="77"/>
      <c r="I14" s="78"/>
    </row>
    <row r="15" spans="1:9" ht="60" x14ac:dyDescent="0.25">
      <c r="A15" s="74">
        <v>11</v>
      </c>
      <c r="B15" s="75" t="s">
        <v>244</v>
      </c>
      <c r="C15" s="76" t="s">
        <v>245</v>
      </c>
      <c r="D15" s="74" t="s">
        <v>39</v>
      </c>
      <c r="E15" s="74">
        <v>1</v>
      </c>
      <c r="F15" s="74"/>
      <c r="G15" s="77"/>
      <c r="H15" s="77"/>
      <c r="I15" s="78"/>
    </row>
    <row r="16" spans="1:9" ht="120" x14ac:dyDescent="0.25">
      <c r="A16" s="74">
        <v>12</v>
      </c>
      <c r="B16" s="75" t="s">
        <v>246</v>
      </c>
      <c r="C16" s="76" t="s">
        <v>247</v>
      </c>
      <c r="D16" s="74" t="s">
        <v>39</v>
      </c>
      <c r="E16" s="79">
        <v>1</v>
      </c>
      <c r="F16" s="79"/>
      <c r="G16" s="77"/>
      <c r="H16" s="77"/>
      <c r="I16" s="78"/>
    </row>
    <row r="17" spans="1:9" ht="120" x14ac:dyDescent="0.25">
      <c r="A17" s="74">
        <v>13</v>
      </c>
      <c r="B17" s="75" t="s">
        <v>246</v>
      </c>
      <c r="C17" s="76" t="s">
        <v>248</v>
      </c>
      <c r="D17" s="74" t="s">
        <v>39</v>
      </c>
      <c r="E17" s="79"/>
      <c r="F17" s="79"/>
      <c r="G17" s="77"/>
      <c r="H17" s="77"/>
      <c r="I17" s="78"/>
    </row>
    <row r="18" spans="1:9" ht="120" x14ac:dyDescent="0.25">
      <c r="A18" s="74">
        <v>14</v>
      </c>
      <c r="B18" s="75" t="s">
        <v>246</v>
      </c>
      <c r="C18" s="76" t="s">
        <v>249</v>
      </c>
      <c r="D18" s="74" t="s">
        <v>39</v>
      </c>
      <c r="E18" s="79">
        <v>1</v>
      </c>
      <c r="F18" s="79"/>
      <c r="G18" s="77"/>
      <c r="H18" s="77"/>
      <c r="I18" s="78"/>
    </row>
    <row r="19" spans="1:9" ht="120" x14ac:dyDescent="0.25">
      <c r="A19" s="74">
        <v>15</v>
      </c>
      <c r="B19" s="75" t="s">
        <v>246</v>
      </c>
      <c r="C19" s="76" t="s">
        <v>250</v>
      </c>
      <c r="D19" s="74" t="s">
        <v>39</v>
      </c>
      <c r="E19" s="79">
        <v>1</v>
      </c>
      <c r="F19" s="79"/>
      <c r="G19" s="77"/>
      <c r="H19" s="77"/>
      <c r="I19" s="78"/>
    </row>
    <row r="20" spans="1:9" ht="120" x14ac:dyDescent="0.25">
      <c r="A20" s="74">
        <v>16</v>
      </c>
      <c r="B20" s="75" t="s">
        <v>246</v>
      </c>
      <c r="C20" s="76" t="s">
        <v>251</v>
      </c>
      <c r="D20" s="74" t="s">
        <v>39</v>
      </c>
      <c r="E20" s="79">
        <v>1</v>
      </c>
      <c r="F20" s="79"/>
      <c r="G20" s="77"/>
      <c r="H20" s="77"/>
      <c r="I20" s="78"/>
    </row>
    <row r="21" spans="1:9" ht="60" x14ac:dyDescent="0.25">
      <c r="A21" s="74">
        <v>17</v>
      </c>
      <c r="B21" s="75" t="s">
        <v>252</v>
      </c>
      <c r="C21" s="76" t="s">
        <v>253</v>
      </c>
      <c r="D21" s="74" t="s">
        <v>49</v>
      </c>
      <c r="E21" s="79">
        <v>1</v>
      </c>
      <c r="F21" s="79"/>
      <c r="G21" s="77"/>
      <c r="H21" s="77"/>
      <c r="I21" s="78"/>
    </row>
    <row r="22" spans="1:9" ht="60" x14ac:dyDescent="0.25">
      <c r="A22" s="74">
        <v>18</v>
      </c>
      <c r="B22" s="75" t="s">
        <v>254</v>
      </c>
      <c r="C22" s="76" t="s">
        <v>255</v>
      </c>
      <c r="D22" s="74" t="s">
        <v>49</v>
      </c>
      <c r="E22" s="79">
        <v>1</v>
      </c>
      <c r="F22" s="79"/>
      <c r="G22" s="77"/>
      <c r="H22" s="77"/>
      <c r="I22" s="78"/>
    </row>
    <row r="23" spans="1:9" ht="60" x14ac:dyDescent="0.25">
      <c r="A23" s="74">
        <v>19</v>
      </c>
      <c r="B23" s="75" t="s">
        <v>252</v>
      </c>
      <c r="C23" s="76" t="s">
        <v>256</v>
      </c>
      <c r="D23" s="74" t="s">
        <v>49</v>
      </c>
      <c r="E23" s="79">
        <v>1</v>
      </c>
      <c r="F23" s="79"/>
      <c r="G23" s="77"/>
      <c r="H23" s="77"/>
      <c r="I23" s="78"/>
    </row>
    <row r="24" spans="1:9" ht="75" x14ac:dyDescent="0.25">
      <c r="A24" s="74">
        <v>20</v>
      </c>
      <c r="B24" s="75" t="s">
        <v>257</v>
      </c>
      <c r="C24" s="76" t="s">
        <v>258</v>
      </c>
      <c r="D24" s="74" t="s">
        <v>49</v>
      </c>
      <c r="E24" s="79">
        <v>1</v>
      </c>
      <c r="F24" s="79"/>
      <c r="G24" s="77"/>
      <c r="H24" s="77"/>
      <c r="I24" s="78"/>
    </row>
    <row r="25" spans="1:9" ht="75" x14ac:dyDescent="0.25">
      <c r="A25" s="74">
        <v>21</v>
      </c>
      <c r="B25" s="75" t="s">
        <v>257</v>
      </c>
      <c r="C25" s="76" t="s">
        <v>259</v>
      </c>
      <c r="D25" s="74" t="s">
        <v>49</v>
      </c>
      <c r="E25" s="74">
        <v>1</v>
      </c>
      <c r="F25" s="74" t="s">
        <v>260</v>
      </c>
      <c r="G25" s="77"/>
      <c r="H25" s="77"/>
      <c r="I25" s="78"/>
    </row>
    <row r="26" spans="1:9" ht="75" x14ac:dyDescent="0.25">
      <c r="A26" s="74">
        <v>22</v>
      </c>
      <c r="B26" s="75" t="s">
        <v>257</v>
      </c>
      <c r="C26" s="76" t="s">
        <v>261</v>
      </c>
      <c r="D26" s="74" t="s">
        <v>49</v>
      </c>
      <c r="E26" s="74">
        <v>1</v>
      </c>
      <c r="F26" s="74" t="s">
        <v>262</v>
      </c>
      <c r="G26" s="77"/>
      <c r="H26" s="77"/>
      <c r="I26" s="78"/>
    </row>
    <row r="27" spans="1:9" x14ac:dyDescent="0.25">
      <c r="A27" s="166" t="s">
        <v>14</v>
      </c>
      <c r="B27" s="167"/>
      <c r="C27" s="167"/>
      <c r="D27" s="167"/>
      <c r="E27" s="80"/>
      <c r="F27" s="80"/>
      <c r="G27" s="81"/>
      <c r="H27" s="81"/>
      <c r="I27" s="82"/>
    </row>
    <row r="28" spans="1:9" s="86" customFormat="1" x14ac:dyDescent="0.25">
      <c r="A28" s="83"/>
      <c r="B28" s="83"/>
      <c r="C28" s="83"/>
      <c r="D28" s="83"/>
      <c r="E28" s="83"/>
      <c r="F28" s="83"/>
      <c r="G28" s="84"/>
      <c r="H28" s="84"/>
      <c r="I28" s="85"/>
    </row>
    <row r="29" spans="1:9" s="25" customFormat="1" ht="34.5" customHeight="1" x14ac:dyDescent="0.25">
      <c r="B29" s="27" t="s">
        <v>1</v>
      </c>
      <c r="C29" s="158" t="s">
        <v>17</v>
      </c>
      <c r="D29" s="158"/>
      <c r="E29" s="158"/>
      <c r="F29" s="158"/>
      <c r="G29" s="158"/>
      <c r="H29" s="158"/>
      <c r="I29" s="158"/>
    </row>
    <row r="30" spans="1:9" s="25" customFormat="1" ht="79.5" customHeight="1" x14ac:dyDescent="0.25">
      <c r="B30" s="27" t="s">
        <v>2</v>
      </c>
      <c r="C30" s="156" t="s">
        <v>273</v>
      </c>
      <c r="D30" s="157"/>
      <c r="E30" s="157"/>
      <c r="F30" s="157"/>
      <c r="G30" s="157"/>
      <c r="H30" s="157"/>
      <c r="I30" s="157"/>
    </row>
    <row r="31" spans="1:9" s="25" customFormat="1" ht="57.75" customHeight="1" x14ac:dyDescent="0.25">
      <c r="B31" s="27" t="s">
        <v>18</v>
      </c>
      <c r="C31" s="150" t="s">
        <v>274</v>
      </c>
      <c r="D31" s="150"/>
      <c r="E31" s="150"/>
      <c r="F31" s="150"/>
      <c r="G31" s="150"/>
      <c r="H31" s="150"/>
      <c r="I31" s="150"/>
    </row>
    <row r="32" spans="1:9" s="25" customFormat="1" ht="63.75" customHeight="1" x14ac:dyDescent="0.25">
      <c r="B32" s="27" t="s">
        <v>3</v>
      </c>
      <c r="C32" s="150" t="s">
        <v>19</v>
      </c>
      <c r="D32" s="150"/>
      <c r="E32" s="150"/>
      <c r="F32" s="150"/>
      <c r="G32" s="150"/>
      <c r="H32" s="150"/>
      <c r="I32" s="150"/>
    </row>
    <row r="33" spans="1:9" s="25" customFormat="1" ht="93" customHeight="1" x14ac:dyDescent="0.25">
      <c r="B33" s="27" t="s">
        <v>11</v>
      </c>
      <c r="C33" s="150" t="s">
        <v>20</v>
      </c>
      <c r="D33" s="150"/>
      <c r="E33" s="150"/>
      <c r="F33" s="150"/>
      <c r="G33" s="150"/>
      <c r="H33" s="150"/>
      <c r="I33" s="150"/>
    </row>
    <row r="34" spans="1:9" s="25" customFormat="1" ht="63.75" customHeight="1" x14ac:dyDescent="0.25">
      <c r="B34" s="27" t="s">
        <v>15</v>
      </c>
      <c r="C34" s="150" t="s">
        <v>21</v>
      </c>
      <c r="D34" s="150"/>
      <c r="E34" s="150"/>
      <c r="F34" s="150"/>
      <c r="G34" s="150"/>
      <c r="H34" s="150"/>
      <c r="I34" s="150"/>
    </row>
    <row r="35" spans="1:9" s="40" customFormat="1" ht="94.5" customHeight="1" x14ac:dyDescent="0.2">
      <c r="B35" s="27" t="s">
        <v>22</v>
      </c>
      <c r="C35" s="150" t="s">
        <v>23</v>
      </c>
      <c r="D35" s="150"/>
      <c r="E35" s="150"/>
      <c r="F35" s="150"/>
      <c r="G35" s="150"/>
      <c r="H35" s="150"/>
      <c r="I35" s="150"/>
    </row>
    <row r="36" spans="1:9" s="25" customFormat="1" ht="34.5" customHeight="1" x14ac:dyDescent="0.25">
      <c r="B36" s="26" t="s">
        <v>163</v>
      </c>
      <c r="C36" s="150" t="s">
        <v>263</v>
      </c>
      <c r="D36" s="150"/>
      <c r="E36" s="150"/>
      <c r="F36" s="150"/>
      <c r="G36" s="150"/>
      <c r="H36" s="150"/>
      <c r="I36" s="150"/>
    </row>
    <row r="37" spans="1:9" s="87" customFormat="1" x14ac:dyDescent="0.25">
      <c r="B37" s="88"/>
      <c r="C37" s="89"/>
      <c r="D37" s="89"/>
      <c r="E37" s="89"/>
      <c r="F37" s="89"/>
      <c r="G37" s="89"/>
      <c r="H37" s="89"/>
      <c r="I37" s="89"/>
    </row>
    <row r="38" spans="1:9" s="87" customFormat="1" x14ac:dyDescent="0.25">
      <c r="A38" s="90" t="s">
        <v>9</v>
      </c>
      <c r="B38" s="90"/>
      <c r="C38" s="91"/>
      <c r="D38" s="92"/>
      <c r="F38" s="93"/>
      <c r="I38" s="93"/>
    </row>
    <row r="39" spans="1:9" s="87" customFormat="1" x14ac:dyDescent="0.25">
      <c r="A39" s="90" t="s">
        <v>4</v>
      </c>
      <c r="B39" s="90"/>
      <c r="C39" s="91"/>
      <c r="D39" s="92"/>
      <c r="F39" s="93"/>
      <c r="I39" s="93"/>
    </row>
    <row r="40" spans="1:9" s="87" customFormat="1" x14ac:dyDescent="0.25">
      <c r="A40" s="90" t="s">
        <v>10</v>
      </c>
      <c r="B40" s="90"/>
      <c r="C40" s="91"/>
      <c r="D40" s="92"/>
      <c r="F40" s="93"/>
      <c r="I40" s="93"/>
    </row>
    <row r="41" spans="1:9" s="87" customFormat="1" x14ac:dyDescent="0.25">
      <c r="A41" s="90" t="s">
        <v>5</v>
      </c>
      <c r="B41" s="90"/>
      <c r="C41" s="91"/>
      <c r="D41" s="92"/>
      <c r="F41" s="93"/>
      <c r="I41" s="93"/>
    </row>
    <row r="42" spans="1:9" s="87" customFormat="1" x14ac:dyDescent="0.25">
      <c r="A42" s="90" t="s">
        <v>6</v>
      </c>
      <c r="B42" s="90"/>
      <c r="C42" s="91"/>
      <c r="D42" s="92"/>
      <c r="F42" s="93"/>
      <c r="I42" s="93"/>
    </row>
    <row r="43" spans="1:9" s="87" customFormat="1" x14ac:dyDescent="0.25">
      <c r="A43" s="90" t="s">
        <v>7</v>
      </c>
      <c r="B43" s="90"/>
      <c r="C43" s="91"/>
      <c r="D43" s="92"/>
      <c r="F43" s="93"/>
      <c r="I43" s="93"/>
    </row>
    <row r="44" spans="1:9" s="87" customFormat="1" x14ac:dyDescent="0.25">
      <c r="A44" s="90" t="s">
        <v>8</v>
      </c>
      <c r="B44" s="90"/>
      <c r="C44" s="91"/>
      <c r="D44" s="92"/>
      <c r="F44" s="93"/>
      <c r="I44" s="93"/>
    </row>
  </sheetData>
  <mergeCells count="12">
    <mergeCell ref="C29:I29"/>
    <mergeCell ref="A1:I1"/>
    <mergeCell ref="A2:E3"/>
    <mergeCell ref="G2:I3"/>
    <mergeCell ref="A27:D27"/>
    <mergeCell ref="C36:I36"/>
    <mergeCell ref="C30:I30"/>
    <mergeCell ref="C31:I31"/>
    <mergeCell ref="C32:I32"/>
    <mergeCell ref="C33:I33"/>
    <mergeCell ref="C34:I34"/>
    <mergeCell ref="C35:I3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EVENTOS RECREODEPORTIVOS</vt:lpstr>
      <vt:lpstr>BOLSA DIFUSION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Jenny Paola Cepeda Galindo</dc:creator>
  <cp:lastModifiedBy>Diana Guevara</cp:lastModifiedBy>
  <cp:lastPrinted>2024-08-21T21:32:46Z</cp:lastPrinted>
  <dcterms:created xsi:type="dcterms:W3CDTF">2022-02-23T18:47:10Z</dcterms:created>
  <dcterms:modified xsi:type="dcterms:W3CDTF">2026-06-12T00:28:28Z</dcterms:modified>
</cp:coreProperties>
</file>